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kalvarija-my.sharepoint.com/personal/rita_bucioniene_kalvarija_lt/Documents/Darbalaukis/Greideriavimo pirkimas 2024/darbų pirkimas 2025/"/>
    </mc:Choice>
  </mc:AlternateContent>
  <xr:revisionPtr revIDLastSave="0" documentId="8_{81D07BFC-BD3E-4ACE-9947-A5121E235B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ūly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0" i="1"/>
  <c r="G161" i="1" l="1"/>
  <c r="G162" i="1" s="1"/>
  <c r="G163" i="1" l="1"/>
</calcChain>
</file>

<file path=xl/sharedStrings.xml><?xml version="1.0" encoding="utf-8"?>
<sst xmlns="http://schemas.openxmlformats.org/spreadsheetml/2006/main" count="315" uniqueCount="183">
  <si>
    <t>Nr.</t>
  </si>
  <si>
    <t>Pavadinimas</t>
  </si>
  <si>
    <t>Mato vienetas</t>
  </si>
  <si>
    <t>Įkainis be PVM, Eur</t>
  </si>
  <si>
    <t>Seniūnijų kelių su žvyro danga greideriavimas autogreideriu visu kelio pločiu ( kelio plotis 4-7,5 m)</t>
  </si>
  <si>
    <t>km</t>
  </si>
  <si>
    <t>Pakelės griovio profilio atstatymas autogreideriu ir grunto išlyginimas autogreideriu (viena kelio puse)</t>
  </si>
  <si>
    <t xml:space="preserve">Kelių, gatvių kelkraščių briaunų užaukštėjimo nustūmimas nuo kelio sankasos autogreideriu ar buldozeriu, žemes paskleidžiant vietoje išlyginant </t>
  </si>
  <si>
    <t>Pakelės griovių profilio atstatymas eskavatoriumi , gruntą paskleidžiant vietoje ir išlyginant buldozeriais</t>
  </si>
  <si>
    <t>m³</t>
  </si>
  <si>
    <t xml:space="preserve">Kelių, gatvių kelkraščių briaunų grunto užaukštėjimo nukasimas ekskavatoriais, pakraunant į autosavivarčius ir transportuojant iki 5 km (su išlyginu)  </t>
  </si>
  <si>
    <t>Pakelės griovių profilio atstatymas eskavatoriumi, supilant gruntą vietoje, paskleidžiant buldozeriais</t>
  </si>
  <si>
    <t>Grunto kasimas rankiniu būdu</t>
  </si>
  <si>
    <t>Kelio griovių kasimas rankiniu būdu</t>
  </si>
  <si>
    <t>Grunto pakrovimas rankiniu būdu į autosavivarčius ir transportuojant iki 5 km</t>
  </si>
  <si>
    <t>Grunto išlyginimas rankiniu būdu</t>
  </si>
  <si>
    <t>II grupės grunto (statybinio laužo) kasimas ekskavatoriais, pakraunant į autosavivarčius ir transportuojant iki 5 km</t>
  </si>
  <si>
    <t>II grupės grunto (statybinio laužo) kasimas ekskavatoriais, pakraunant į autosavivarčius ir transportuojant iki 5 km ir paskleidžiant buldozeriais</t>
  </si>
  <si>
    <t>II grupės grunto kasimas ekskavatoriais, pakraunant į autosavivarčius ir transportuojant daugiau kaip 5 km, atstumu, už kiekvieną papildomą kilometrą k4=1</t>
  </si>
  <si>
    <t xml:space="preserve">20 cm storio grunto sluoksnio sutankinimas nelaistant vandeniu savaeigiais volais </t>
  </si>
  <si>
    <t xml:space="preserve">35 cm storio grunto sluoksnio sutankinimas nelaistant vandeniu savaeigiais volais  </t>
  </si>
  <si>
    <t>Medžių iki 16 cm kirtimas</t>
  </si>
  <si>
    <t>Vnt.</t>
  </si>
  <si>
    <t>Medžių iki 26 cm kirtimas</t>
  </si>
  <si>
    <t>Medžių iki 40 cm kirtimas</t>
  </si>
  <si>
    <t>Medžių kelmų išrovimas mechanizuotai kai kelmo skersmuo iki 26 cm.</t>
  </si>
  <si>
    <t>Medžių kelmų išrovimas mechanizuotai kai kelmo skersmuo iki 40 cm.</t>
  </si>
  <si>
    <t>Medžių kelmų kai kelmo skersmuo iki 26 cm (rankiniu būdu atkasant ir atpjaunant šaknis)</t>
  </si>
  <si>
    <t>Medžių kelmų išrovimas kai kelmo skersmuo iki 40 cm (rankiniu būdu atkasant ir atpjaunant šaknis)</t>
  </si>
  <si>
    <t xml:space="preserve">Išrautų kelmų duobių užpylimas gruntu </t>
  </si>
  <si>
    <t xml:space="preserve">Išrautų kelmų ekskavatoriais pakrautų į autosavivarčius ir transportuojamų iki 5 km </t>
  </si>
  <si>
    <t>Išrautų kelmų ekskavatoriais pakrautų į autosavivarčius ir transportuojamų iki 10 km</t>
  </si>
  <si>
    <t>Išrautų kelmų ekskavatoriais pakrautų į autosavivarčius ir transportuojamų daugiau kaip 5 km, papildomai už kiekvieną kilometrą k4=1</t>
  </si>
  <si>
    <t>Minkštų veislių krūmų iškirtimas</t>
  </si>
  <si>
    <t>m²</t>
  </si>
  <si>
    <t>Kelio dangos stiprio atstatymas, paskleidžiant žvyro mišinį autogreideriu, žvyro frakcija 0/32</t>
  </si>
  <si>
    <t>Kelio dangos stiprio atstatymas, paskleidžiant žvyro mišinį autogreideriu, žvyro frakcija 0/22</t>
  </si>
  <si>
    <t>Kelio griovių dugno ir šlaitų sutvirtinimas skaldele</t>
  </si>
  <si>
    <t>Dvisluoksnio 15 cm storio pagrindo įrengimas žvyro mineralinių medžiagų mišinio</t>
  </si>
  <si>
    <t>Dvisluoksnio 20 cm storio pagrindo įrengimas žvyro mineralinių medžiagų mišinio</t>
  </si>
  <si>
    <t>Dvisluoksnio 30 cm storio pagrindo įrengimas žvyro mineralinių medžiagų mišinio</t>
  </si>
  <si>
    <t>Viensluoksnio 5 cm storio pagrindo įrengimas iš žvyro mineralinių medžiagų mišinio, pridedant 30 % skaldos</t>
  </si>
  <si>
    <t>Viensluoksnio 7 cm storio pagrindo įrengimas iš žvyro mineralinių medžiagų mišinio, pridedant 30 % skaldos</t>
  </si>
  <si>
    <t>Viensluoksnio 7 cm storio pagrindo įrengimas iš skaldos</t>
  </si>
  <si>
    <t xml:space="preserve">Žemės sankasos armavimas geotinklu su neaustine geotekstile </t>
  </si>
  <si>
    <t>Kelio sankasos paaukštinimas vietiniu gruntu</t>
  </si>
  <si>
    <t>m</t>
  </si>
  <si>
    <t>Neaustine geotekstilės paklojimas drenažui įrengti</t>
  </si>
  <si>
    <t>Lietaus kanalizacijos vamzdžių D-160 mm įrengimas</t>
  </si>
  <si>
    <t>G/b pralaidos įrengimas D-1400 mm (su visais darbais ir medžiagomis)</t>
  </si>
  <si>
    <t>G/b pralaidos įrengimas D-1000 mm (su visais darbais ir medžiagomis)</t>
  </si>
  <si>
    <t>G/b pralaidos įrengimas D-1200 mm su visais darbais ir medžiagomis (įrengimas pagal statybos taisykles ST 8871063.01:2002)</t>
  </si>
  <si>
    <t>G/b pralaidos įrengimas D-1600 mm su visais darbais ir medžiagomis (įrengimas pagal statybos taisykles ST 8871063.01:2002)</t>
  </si>
  <si>
    <t>0,75 m skersm. vandens pralaidos iš 1,0 m ilgio sustipr. g/b vamzdžių N11 įrengimas šlapiame grunte ant surenk.g/b pamatų k9=1.15</t>
  </si>
  <si>
    <t>Pralaidos įrengimas D-500 mm (plastiko) (su visais darbais ir medžiagomis)</t>
  </si>
  <si>
    <t>Pralaidos įrengimas D-400 mm (plastiko) (su visais darbais ir medžiagomis)</t>
  </si>
  <si>
    <t>Pralaidos įrengimas D-300 mm (plastiko) (su visais darbais ir medžiagomis)</t>
  </si>
  <si>
    <t>Pralaidos įrengimas D-250 mm (plastiko) (su visais darbais ir medžiagomis)</t>
  </si>
  <si>
    <t>Pralaidos įrengimas D-200 mm (plastiko) (su visais darbais ir medžiagomis)</t>
  </si>
  <si>
    <t xml:space="preserve">Smėlio pagrindo H-5 cm įrengimas </t>
  </si>
  <si>
    <t xml:space="preserve">Smėlio pagrindo H-10 cm įrengimas </t>
  </si>
  <si>
    <t xml:space="preserve">Pralaidos Ø400 mm vamzdžio sujungimo movos įrengimas </t>
  </si>
  <si>
    <t>Pralaidos Ø500 mm vamzdžio sujungimo movos įrengimas</t>
  </si>
  <si>
    <t>Kelio sankasos viršaus ir šlaitų planiravimas rankiniu būdu</t>
  </si>
  <si>
    <t>Dirvožemio sluoksnio nustūmimas su buldozeriu</t>
  </si>
  <si>
    <t>Šaligatvių iš 4 cm storio sluoksnio asfaltbetonio išardymas (mechanizuotai)</t>
  </si>
  <si>
    <t>Skaldos įrengimas drenažui 11/16</t>
  </si>
  <si>
    <t xml:space="preserve">Skaldos pagrindo h- 6 cm įrengimas </t>
  </si>
  <si>
    <t xml:space="preserve">Skaldos pagrindo h- 10 cm įrengimas </t>
  </si>
  <si>
    <t>Smėlio-žvyro pagrindo h=8 cm įrengimas ir sutankinimas</t>
  </si>
  <si>
    <t>Išlyginamojo sluoksnio iš smėlio -žvyro mišinio įrengimas</t>
  </si>
  <si>
    <t>Betono konstrukcijų (plytelių) ardymas ir statybinio laužo išvežimas 5 km atstumu, pakraunant mechanizuotu būdu</t>
  </si>
  <si>
    <t>t</t>
  </si>
  <si>
    <t>Betono konstrukcijų (betoninių bortų) ardymas ir statybinio laužo išvežimas 5 km atstumu, pakraunant mechanizuotu būdu</t>
  </si>
  <si>
    <t>Betoninių bortų BR 100.30.15 įrengimas ant betoninio pagrindo</t>
  </si>
  <si>
    <t>Gazoninių bortelių 100.8.20 įrengimas ant betono pagrindo</t>
  </si>
  <si>
    <t>Betoninių trinkelių 200x100x60 grindinio grindimas (įrengimas) siūles užpilant akmens atsijomis</t>
  </si>
  <si>
    <t>Betoninių trinkelių 200x100x60 grindinio grindimas žmonėms su negalia (įrengimas) siūles užpilant akmens atsijomis</t>
  </si>
  <si>
    <t>Išardytų betoninių trinkelių 200x100x80 įrengimas ant įrengto pagrindo siūles užpilant akmens atsijomis</t>
  </si>
  <si>
    <t>Betoninių trinkelių 200x100x80 grindinio grindimas (įrengimas) siūles užpilant akmens atsijomis</t>
  </si>
  <si>
    <t>Bordiūrų išardymas ir medžiagų sudėjimas į krūvas</t>
  </si>
  <si>
    <t>Betoninių trinkelių 200x100x80 išardymas ir medžiagų sudėjimas į krūvas</t>
  </si>
  <si>
    <t>Išardytų betoninių bordiūrų įrengimas ant įrengto pagrindo (cementuojant)</t>
  </si>
  <si>
    <t>3,0 cm storio pasluoksnio iš smėlio arba akmens dulkių,  atsijų įrengimas</t>
  </si>
  <si>
    <t>Pakloto iš smėlio-cemento (smėlbetonio) pasluoksnio h=3 cm įrengimas</t>
  </si>
  <si>
    <t xml:space="preserve">Statybinių šiukšlių išvežimas 5 km atstumu automobiliais-savivarčiais, pakraunant ekskavatoriais </t>
  </si>
  <si>
    <t>Paprastų, parterinių ir mauritaniškų gazonų užsėjimas rankiniu būdu</t>
  </si>
  <si>
    <t>Plotų planiravimas rankiniu būdu kai gruntas II grupės</t>
  </si>
  <si>
    <t>Plotų planiravimas mechanizuotu būdu kai gruntas II grupės</t>
  </si>
  <si>
    <t>Plotų užpylimas 10 cm dirvožemio sluoksniu, paskleidžiant gruntą ir pasėjant žoles rankiniu būdu</t>
  </si>
  <si>
    <t xml:space="preserve">Sulaužytų gelžbetoninių drenažo arba kanalizacijos elementų (priskiriamų šulinėliams) pakeitimas naujais </t>
  </si>
  <si>
    <t>G/b lietaus kanalizacijos šulinių (su g/b dugnu ir dangčiu su d=700 mm anga) Ø nuo 1000 iki 2000 mm ir daugiau montavimas</t>
  </si>
  <si>
    <t>Kanalizacijos liukų pastatymas d=700 mm</t>
  </si>
  <si>
    <t>G/b d=700 mm lietaus vandens surinkėjų (šulinių) ir dangčių (trapų) pastatymas</t>
  </si>
  <si>
    <t>vnt.</t>
  </si>
  <si>
    <t>G/b d=700 mm lietaus vandens surinkėjų (šulinių) be dangčių (trapų) pastatymas</t>
  </si>
  <si>
    <t>Betoninių konstrukcijų armavimas lygios ir/ar rifliuotos armatūros tinklais</t>
  </si>
  <si>
    <t>Plastikinių kevalų elektros kabelių apsaugai montavimas</t>
  </si>
  <si>
    <t>4V tipo nuovažų įrengimas</t>
  </si>
  <si>
    <t>5V tipo nuovažų įrengimas</t>
  </si>
  <si>
    <t xml:space="preserve">Kelio ženklo atramos įrengimas ant betoninių pagrindų ir skydo tvirtinimas </t>
  </si>
  <si>
    <t>Signalinių stulpelių įrengimas</t>
  </si>
  <si>
    <t>Kelio ženklų vienstiebių demontavimas</t>
  </si>
  <si>
    <t>Kelio ženklo skydo tvirtinimas ant atramos</t>
  </si>
  <si>
    <t>Atitvarų VMM-4 montavimas</t>
  </si>
  <si>
    <t>Atitvarų VMM-2 montavimas</t>
  </si>
  <si>
    <t>Atitvarų VMM-1,33 montavimas</t>
  </si>
  <si>
    <t>Atitvarų VMM-1,33 su tiltiniais statramsčiais MST-2T montavimas</t>
  </si>
  <si>
    <t>Statramsčių MST-2 (komplektas) montavimas</t>
  </si>
  <si>
    <t>Tarpinių nuleidimo elementų (ilgiesiems nuleidimams) komplektų montavimas</t>
  </si>
  <si>
    <t>Galinių elementų Ge-1  montavimas</t>
  </si>
  <si>
    <t>Atšvaitų montavimas</t>
  </si>
  <si>
    <t>Kelio dangos ženklinimas dažais su stiklo rutuliukais purkštuvu, naudojant trafaretus, kai ženklo plotas daugiau 0,5 iki 1,0* pėsčiųjų perėjų</t>
  </si>
  <si>
    <t xml:space="preserve">Guminis arba plastikinis greičio mažinimo kalnelis su tvirtinimu prie asfalbetonio dangos </t>
  </si>
  <si>
    <t>Esamo profilio taisymas nepridedant naujų medžiagų</t>
  </si>
  <si>
    <t>Sąvartos sutvarkymas</t>
  </si>
  <si>
    <t>Žvyrkelių laistymas druskingu vandeniu</t>
  </si>
  <si>
    <r>
      <t>Įkainių suma be PVM, Eur (F</t>
    </r>
    <r>
      <rPr>
        <sz val="12"/>
        <color theme="1"/>
        <rFont val="Calibri"/>
        <family val="2"/>
      </rPr>
      <t>×G</t>
    </r>
    <r>
      <rPr>
        <sz val="12"/>
        <color theme="1"/>
        <rFont val="Times New Roman"/>
        <family val="1"/>
      </rPr>
      <t>)</t>
    </r>
  </si>
  <si>
    <t>Pasiūlymo kaina Eur be PVM:</t>
  </si>
  <si>
    <t>Pasiūlymo kaina Eur su PVM:</t>
  </si>
  <si>
    <t>Nurodykite taikomą PVM dydį procentais</t>
  </si>
  <si>
    <r>
      <t xml:space="preserve">PVM </t>
    </r>
    <r>
      <rPr>
        <sz val="12"/>
        <color rgb="FFFF0000"/>
        <rFont val="Times New Roman"/>
        <family val="1"/>
      </rPr>
      <t>(</t>
    </r>
    <r>
      <rPr>
        <i/>
        <sz val="12"/>
        <color rgb="FFFF0000"/>
        <rFont val="Times New Roman"/>
        <family val="1"/>
      </rPr>
      <t>taikomas PVM dydis (%)</t>
    </r>
    <r>
      <rPr>
        <sz val="12"/>
        <color rgb="FFFF0000"/>
        <rFont val="Times New Roman"/>
        <family val="1"/>
      </rPr>
      <t>)</t>
    </r>
    <r>
      <rPr>
        <sz val="12"/>
        <color theme="1"/>
        <rFont val="Times New Roman"/>
        <family val="1"/>
      </rPr>
      <t xml:space="preserve"> suma Eur:</t>
    </r>
  </si>
  <si>
    <t xml:space="preserve">KALVARIJOS SAVIVALDYBĖS VIETINĖS REIKŠMĖS KELIŲ IR GATVIŲ PRIEŽIŪROS IR PAPRASTOJO REMONTO DARBAI </t>
  </si>
  <si>
    <t xml:space="preserve">Drenažo vamzdis su kokoso pluošto filtru D-200 mm įrengimas  </t>
  </si>
  <si>
    <t>Drenažo vamzdis su kokoso pluošto filtru D-113 mm įrengimas</t>
  </si>
  <si>
    <t>Drenažo vamzdis su kokoso pluošto filtru D-65 mm įrengimas</t>
  </si>
  <si>
    <t xml:space="preserve">Plastikinio vamzdžio D-100 mm įrengimas vandens nuleidimui </t>
  </si>
  <si>
    <t xml:space="preserve">Betoninių trinkelių 200x100x60 išardymas ir medžiagų sudėjimas į krūvas </t>
  </si>
  <si>
    <t>Išardytų betoninių trinkelių 200x100x60 įrengimas ant įrengto pagrindo siūles užpilant akmens atsijomis</t>
  </si>
  <si>
    <t>70% smėlio-žvyro ir 30% skaldos mišinio pagrindo ar dangos įrengimas, storis 15 cm</t>
  </si>
  <si>
    <t>PASTABA:</t>
  </si>
  <si>
    <t xml:space="preserve">Bendra pasiūlymo kaina bus naudojama tik pasiūlymų eilei sudaryti ir nugalėtojo nustatymui. Paslaugos bus perkamos pagal faktinį poreikį.
Teikdami šį pasiūlymą, mes patvirtiname, kad į mūsų siūlomą kainą įskaičiuotos visos paslaugų atlikimo išlaidos ir visi mokesčiai, ir kad mes prisiimame riziką už visas išlaidas, kurias, teikdami pasiūlymą ir laikydamiesi Perkančiosios organizacijos reikalavimų, privalėjome įskaičiuoti į pasiūlymo kainą.
</t>
  </si>
  <si>
    <t>m3</t>
  </si>
  <si>
    <t>Derlingojo dirvožemio sluoksnui pašalinimas, perstumiant jį mechanizuotai iki 30 m atstumu</t>
  </si>
  <si>
    <t>100 m2</t>
  </si>
  <si>
    <t>Derlingojo dirvožemio pakrovimas ir išvežimas autotransportu į laikino sandėliavimo vietą vidutiniškai 5 km atstumu</t>
  </si>
  <si>
    <t>100 m3</t>
  </si>
  <si>
    <t>Lovio įrengimas mechanizuotai, gruntą sustumiant į krūvas (nukasti)</t>
  </si>
  <si>
    <t>Sankasos viršaus ir lovio dugno mechanizuotas planiravimas</t>
  </si>
  <si>
    <t>10 m2</t>
  </si>
  <si>
    <t>Žemės sankasos sutvirtinimas geotinklu iš PP 40/40 kN/m su medžiagomis</t>
  </si>
  <si>
    <t>Pylimų, iškasų šlaitų, plotų prie gatvės tvirtinimas derlinguoju dirvožemiu h=10 cm, apsėjant žole, kai dirvožemis atvežamas vid. 10 km atstumu</t>
  </si>
  <si>
    <t>10 m3</t>
  </si>
  <si>
    <t>Sankasos sutvirtinimas geotinklu (radialinis standumas prie 0.5% deformacijų ≥390 kN/m) su medžiagomis</t>
  </si>
  <si>
    <t>Šlaitų/sankasos sutvirtinimas geotekstile, svoris ≥170g/m2 su medžiagomis</t>
  </si>
  <si>
    <t>10m2</t>
  </si>
  <si>
    <t>Kelkraščių, plotų tarp tako ir gatvės vidinės salos užpylimas gruntu atvežant gruntą 1 km atstumu</t>
  </si>
  <si>
    <t>Medžių sodinimas su sodinimo vietų paruošimu ir tvirtinimo konstrukcijomis kai medžio aukštis iki 2 m</t>
  </si>
  <si>
    <t>10 vnt.</t>
  </si>
  <si>
    <t>Plastmasinio lietaus kanalizacijos šulinio 315 mm skersmens montavimas (su vandens surinkimo trapais 40 t apkrovai)</t>
  </si>
  <si>
    <t xml:space="preserve">Betoninių vandens nuvedimo latako LE (250 mm x 398 mm x 80 mm arba lygiaverčio) įrengimas </t>
  </si>
  <si>
    <t>Pogriovinio drenažo iš plastikinių gofruotų vamzdžių su geotekstilės arba kokoso plaušo filtru įrengimas, užpilant filtracinį sluoksnį rankiniu būdu, kai vamzdžių skersmuo 113/126 mm</t>
  </si>
  <si>
    <t>10 m</t>
  </si>
  <si>
    <t>G/B Ø700 mm šulinys iš surenkamų G/B elementų su bitumine hidroizoliacija, protarpiais betonu C20/25XC2, grunto kasimo, užpylimo bei tankinimo darbais, smėliu pagrindui ir komunikacijų nužymėjimo ženklu. Grotelės D400</t>
  </si>
  <si>
    <t>kompl.</t>
  </si>
  <si>
    <t>Tranšėjų kasimas atviru būdu vamzdynuose ir šulinių įrengimui, gruntą sandėliuojant vietoje</t>
  </si>
  <si>
    <t>Gelžbetoninė perdengimo plokštės (inžinerinių tinklų apsaugai)</t>
  </si>
  <si>
    <t>Išlyginamojo sluoksnio iš dolomitinės skaldos įrengimas</t>
  </si>
  <si>
    <t>Pagrindų išlyginamųjų ir paruošiamųjų sluoksnių iš perdirbtų medžiagų, nepavojingų atliekų ir (ar) šalutinių gamybos produktų fr. 0/16 įrengimas</t>
  </si>
  <si>
    <t>Nejautrių šalčiui sluoksnių įrengimas iš nesurištojo mineralinių medžiagų mišinio</t>
  </si>
  <si>
    <t>Smėlio-žvyro pagrindo h=35 cm įrengimas ir sutankinimas</t>
  </si>
  <si>
    <t>Išlyginamojo sluoksnio iš nesurištų mineralinių medžiagų įrengimas</t>
  </si>
  <si>
    <t>Grindinio iš akmenų išardymas mechanizuotai</t>
  </si>
  <si>
    <t>Betono, statybinio laužo ardymas</t>
  </si>
  <si>
    <t>Betoninių  pilkų 10 cm trinkelių (įvairių formų) grindinio grindimas siūles užpilant atsijomis</t>
  </si>
  <si>
    <t>Betoninių  spalvotų 10cm trinkelių (įvairių formų) grindinio grindimas siūles užpilant atsijomis</t>
  </si>
  <si>
    <t>60x200 mm betoninių bordiūrų ant betoninio pagrindo įrengimas</t>
  </si>
  <si>
    <t>100 m</t>
  </si>
  <si>
    <t>60x200 mm (spalvoti) betoninių bordiūrų ant betoninio pagrindo įrengimas</t>
  </si>
  <si>
    <t>80x200 mm (spalvoti) betoninių bordiūrų ant betoninio pagrindo įrengimas</t>
  </si>
  <si>
    <t>150x220 mm betoninių bordiūrų ant betoninio pagrindo įrengimas</t>
  </si>
  <si>
    <t>150x220 mm (spalvoti) betoninių bordiūrų ant betoninio pagrindo įrengimas</t>
  </si>
  <si>
    <t>Betono plytelių 8 cm (įvairių formų) šaligatvių įrengimas užtaisant siūles atsijomis</t>
  </si>
  <si>
    <t>Spalvotų betono plytelių 7 cm (įvairių formų) šaligatvių įrengimas užtaisant siūles atsijomis</t>
  </si>
  <si>
    <t>Spalvotų betono plytelių 8 cm (įvairių formų) šaligatvių įrengimas užtaisant siūles atsijomis</t>
  </si>
  <si>
    <t>Natūralios spalvos ažūrinių trinkelių 10 cm dangos įrengimas</t>
  </si>
  <si>
    <t>Granitinių bortų (autobusų stotelėms) ant betoninio pagrindo įrengimas</t>
  </si>
  <si>
    <r>
      <t>m</t>
    </r>
    <r>
      <rPr>
        <vertAlign val="superscript"/>
        <sz val="11"/>
        <rFont val="Times New Roman"/>
        <family val="1"/>
        <charset val="186"/>
      </rPr>
      <t>2</t>
    </r>
  </si>
  <si>
    <r>
      <t>Skaldos pagrindo taisymas, pridedant medžiagų (6,6 m</t>
    </r>
    <r>
      <rPr>
        <vertAlign val="superscript"/>
        <sz val="11"/>
        <rFont val="Times New Roman"/>
        <family val="1"/>
        <charset val="186"/>
      </rPr>
      <t>3</t>
    </r>
    <r>
      <rPr>
        <sz val="11"/>
        <rFont val="Times New Roman"/>
        <family val="1"/>
        <charset val="186"/>
      </rPr>
      <t>/100 m</t>
    </r>
    <r>
      <rPr>
        <vertAlign val="superscript"/>
        <sz val="11"/>
        <rFont val="Times New Roman"/>
        <family val="1"/>
        <charset val="186"/>
      </rPr>
      <t xml:space="preserve">2 </t>
    </r>
    <r>
      <rPr>
        <sz val="11"/>
        <rFont val="Times New Roman"/>
        <family val="1"/>
        <charset val="186"/>
      </rPr>
      <t>skaldos 0/45)</t>
    </r>
  </si>
  <si>
    <t>Biudžetas su PVM: 2300000,00 Eur</t>
  </si>
  <si>
    <t>Preliminarūs kiekiai(36 mėn.)</t>
  </si>
  <si>
    <t>Darbų kiekių įkainių lentelė</t>
  </si>
  <si>
    <t>Gatvių dangų važiuojamosios dalies ženklinimas dažais su stiklo rutuliukais purkštuvu mechanizuotu būdu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</si>
</sst>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Calibri"/>
      <family val="2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1"/>
      <name val="Calibri"/>
      <family val="2"/>
      <charset val="186"/>
      <scheme val="minor"/>
    </font>
    <font>
      <vertAlign val="superscript"/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4" borderId="0" xfId="0" applyFont="1" applyFill="1"/>
    <xf numFmtId="0" fontId="3" fillId="4" borderId="0" xfId="0" applyFont="1" applyFill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7" fillId="4" borderId="0" xfId="0" applyFont="1" applyFill="1" applyAlignment="1">
      <alignment horizontal="left"/>
    </xf>
    <xf numFmtId="0" fontId="1" fillId="3" borderId="1" xfId="0" applyFont="1" applyFill="1" applyBorder="1"/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 applyProtection="1">
      <alignment horizontal="left" wrapText="1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right"/>
    </xf>
    <xf numFmtId="0" fontId="1" fillId="3" borderId="2" xfId="0" applyFont="1" applyFill="1" applyBorder="1" applyAlignment="1">
      <alignment horizontal="left"/>
    </xf>
    <xf numFmtId="2" fontId="9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2" fillId="3" borderId="3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5" xfId="0" applyFill="1" applyBorder="1"/>
    <xf numFmtId="0" fontId="6" fillId="3" borderId="7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9"/>
  <sheetViews>
    <sheetView tabSelected="1" zoomScale="80" zoomScaleNormal="80" workbookViewId="0">
      <selection activeCell="C163" sqref="C163"/>
    </sheetView>
  </sheetViews>
  <sheetFormatPr defaultColWidth="10.88671875" defaultRowHeight="15.6" x14ac:dyDescent="0.3"/>
  <cols>
    <col min="1" max="1" width="9.33203125" style="2" customWidth="1"/>
    <col min="2" max="2" width="78.109375" style="2" customWidth="1"/>
    <col min="3" max="3" width="49.33203125" style="2" customWidth="1"/>
    <col min="4" max="4" width="24.109375" style="2" customWidth="1"/>
    <col min="5" max="5" width="15.6640625" style="2" customWidth="1"/>
    <col min="6" max="6" width="21.44140625" style="2" customWidth="1"/>
    <col min="7" max="7" width="24.6640625" style="2" customWidth="1"/>
    <col min="8" max="8" width="20.5546875" style="2" customWidth="1"/>
    <col min="9" max="9" width="26.5546875" style="2" customWidth="1"/>
    <col min="10" max="16" width="27.6640625" style="2" customWidth="1"/>
    <col min="17" max="17" width="12" style="2" customWidth="1"/>
    <col min="18" max="16384" width="10.88671875" style="2"/>
  </cols>
  <sheetData>
    <row r="1" spans="1:28" x14ac:dyDescent="0.3">
      <c r="A1" s="11"/>
      <c r="B1" s="11"/>
      <c r="C1" s="11"/>
      <c r="D1" s="11"/>
      <c r="E1" s="11"/>
      <c r="F1" s="11"/>
      <c r="G1" s="1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">
      <c r="A2" s="12"/>
      <c r="B2" s="12"/>
      <c r="C2" s="12"/>
      <c r="D2" s="11"/>
      <c r="E2" s="11"/>
      <c r="F2" s="11"/>
      <c r="G2" s="1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">
      <c r="A3" s="11"/>
      <c r="B3" s="13"/>
      <c r="C3" s="13"/>
      <c r="D3" s="11"/>
      <c r="E3" s="11"/>
      <c r="F3" s="11"/>
      <c r="G3" s="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3">
      <c r="A4" s="12" t="s">
        <v>122</v>
      </c>
      <c r="B4" s="12"/>
      <c r="C4" s="12"/>
      <c r="D4" s="11"/>
      <c r="E4" s="11"/>
      <c r="F4" s="11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3">
      <c r="A5" s="12"/>
      <c r="B5" s="12"/>
      <c r="C5" s="12"/>
      <c r="D5" s="11"/>
      <c r="E5" s="11"/>
      <c r="F5" s="11"/>
      <c r="G5" s="1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A6" s="11"/>
      <c r="B6" s="12"/>
      <c r="C6" s="12"/>
      <c r="D6" s="11"/>
      <c r="E6" s="11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A7" s="11"/>
      <c r="B7" s="11"/>
      <c r="C7" s="11"/>
      <c r="D7" s="11"/>
      <c r="E7" s="11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42" t="s">
        <v>181</v>
      </c>
      <c r="B8" s="43"/>
      <c r="C8" s="43"/>
      <c r="D8" s="43"/>
      <c r="E8" s="44"/>
      <c r="F8" s="43"/>
      <c r="G8" s="4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1.2" x14ac:dyDescent="0.3">
      <c r="A9" s="14" t="s">
        <v>0</v>
      </c>
      <c r="B9" s="15" t="s">
        <v>1</v>
      </c>
      <c r="C9" s="16"/>
      <c r="D9" s="14" t="s">
        <v>2</v>
      </c>
      <c r="E9" s="17" t="s">
        <v>180</v>
      </c>
      <c r="F9" s="14" t="s">
        <v>3</v>
      </c>
      <c r="G9" s="14" t="s">
        <v>117</v>
      </c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.6" customHeight="1" x14ac:dyDescent="0.3">
      <c r="A10" s="28">
        <v>1</v>
      </c>
      <c r="B10" s="38" t="s">
        <v>4</v>
      </c>
      <c r="C10" s="46"/>
      <c r="D10" s="28" t="s">
        <v>5</v>
      </c>
      <c r="E10" s="28">
        <v>1500</v>
      </c>
      <c r="F10" s="5"/>
      <c r="G10" s="5">
        <f>E10*F10</f>
        <v>0</v>
      </c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.6" customHeight="1" x14ac:dyDescent="0.3">
      <c r="A11" s="28">
        <v>2</v>
      </c>
      <c r="B11" s="35" t="s">
        <v>6</v>
      </c>
      <c r="C11" s="35"/>
      <c r="D11" s="28" t="s">
        <v>5</v>
      </c>
      <c r="E11" s="28">
        <v>5</v>
      </c>
      <c r="F11" s="5"/>
      <c r="G11" s="5">
        <f t="shared" ref="G11:G74" si="0">E11*F11</f>
        <v>0</v>
      </c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6" customHeight="1" x14ac:dyDescent="0.3">
      <c r="A12" s="28">
        <v>3</v>
      </c>
      <c r="B12" s="35" t="s">
        <v>7</v>
      </c>
      <c r="C12" s="35"/>
      <c r="D12" s="28" t="s">
        <v>132</v>
      </c>
      <c r="E12" s="28">
        <v>100</v>
      </c>
      <c r="F12" s="5"/>
      <c r="G12" s="5">
        <f t="shared" si="0"/>
        <v>0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6" customHeight="1" x14ac:dyDescent="0.3">
      <c r="A13" s="28">
        <v>4</v>
      </c>
      <c r="B13" s="35" t="s">
        <v>8</v>
      </c>
      <c r="C13" s="35"/>
      <c r="D13" s="28" t="s">
        <v>9</v>
      </c>
      <c r="E13" s="28">
        <v>1800</v>
      </c>
      <c r="F13" s="5"/>
      <c r="G13" s="5">
        <f t="shared" si="0"/>
        <v>0</v>
      </c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5.6" customHeight="1" x14ac:dyDescent="0.3">
      <c r="A14" s="28">
        <v>5</v>
      </c>
      <c r="B14" s="35" t="s">
        <v>10</v>
      </c>
      <c r="C14" s="35"/>
      <c r="D14" s="28" t="s">
        <v>9</v>
      </c>
      <c r="E14" s="28">
        <v>200</v>
      </c>
      <c r="F14" s="5"/>
      <c r="G14" s="5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.6" customHeight="1" x14ac:dyDescent="0.3">
      <c r="A15" s="28">
        <v>6</v>
      </c>
      <c r="B15" s="35" t="s">
        <v>11</v>
      </c>
      <c r="C15" s="35"/>
      <c r="D15" s="28" t="s">
        <v>5</v>
      </c>
      <c r="E15" s="28">
        <v>5</v>
      </c>
      <c r="F15" s="5"/>
      <c r="G15" s="5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3">
      <c r="A16" s="28">
        <v>7</v>
      </c>
      <c r="B16" s="35" t="s">
        <v>12</v>
      </c>
      <c r="C16" s="35"/>
      <c r="D16" s="28" t="s">
        <v>9</v>
      </c>
      <c r="E16" s="28">
        <v>10</v>
      </c>
      <c r="F16" s="5"/>
      <c r="G16" s="5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3">
      <c r="A17" s="28">
        <v>8</v>
      </c>
      <c r="B17" s="35" t="s">
        <v>13</v>
      </c>
      <c r="C17" s="35"/>
      <c r="D17" s="28" t="s">
        <v>9</v>
      </c>
      <c r="E17" s="28">
        <v>20</v>
      </c>
      <c r="F17" s="5"/>
      <c r="G17" s="5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3">
      <c r="A18" s="28">
        <v>9</v>
      </c>
      <c r="B18" s="35" t="s">
        <v>14</v>
      </c>
      <c r="C18" s="35"/>
      <c r="D18" s="28" t="s">
        <v>9</v>
      </c>
      <c r="E18" s="28">
        <v>10</v>
      </c>
      <c r="F18" s="5"/>
      <c r="G18" s="5">
        <f t="shared" si="0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x14ac:dyDescent="0.3">
      <c r="A19" s="28">
        <v>10</v>
      </c>
      <c r="B19" s="35" t="s">
        <v>15</v>
      </c>
      <c r="C19" s="35"/>
      <c r="D19" s="28" t="s">
        <v>9</v>
      </c>
      <c r="E19" s="28">
        <v>50</v>
      </c>
      <c r="F19" s="5"/>
      <c r="G19" s="5">
        <f t="shared" si="0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15.6" customHeight="1" x14ac:dyDescent="0.3">
      <c r="A20" s="28">
        <v>11</v>
      </c>
      <c r="B20" s="35" t="s">
        <v>16</v>
      </c>
      <c r="C20" s="35"/>
      <c r="D20" s="28" t="s">
        <v>9</v>
      </c>
      <c r="E20" s="28">
        <v>200</v>
      </c>
      <c r="F20" s="5"/>
      <c r="G20" s="5">
        <f t="shared" si="0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6" customHeight="1" x14ac:dyDescent="0.3">
      <c r="A21" s="28">
        <v>12</v>
      </c>
      <c r="B21" s="35" t="s">
        <v>17</v>
      </c>
      <c r="C21" s="35"/>
      <c r="D21" s="28" t="s">
        <v>9</v>
      </c>
      <c r="E21" s="28">
        <v>7400</v>
      </c>
      <c r="F21" s="5"/>
      <c r="G21" s="5">
        <f t="shared" si="0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6" customHeight="1" x14ac:dyDescent="0.3">
      <c r="A22" s="28">
        <v>13</v>
      </c>
      <c r="B22" s="35" t="s">
        <v>18</v>
      </c>
      <c r="C22" s="35"/>
      <c r="D22" s="28" t="s">
        <v>9</v>
      </c>
      <c r="E22" s="28">
        <v>7400</v>
      </c>
      <c r="F22" s="5"/>
      <c r="G22" s="5">
        <f t="shared" si="0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x14ac:dyDescent="0.3">
      <c r="A23" s="29">
        <v>14</v>
      </c>
      <c r="B23" s="36" t="s">
        <v>133</v>
      </c>
      <c r="C23" s="36"/>
      <c r="D23" s="28" t="s">
        <v>134</v>
      </c>
      <c r="E23" s="30">
        <v>20</v>
      </c>
      <c r="F23" s="5"/>
      <c r="G23" s="5">
        <f t="shared" si="0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x14ac:dyDescent="0.3">
      <c r="A24" s="29">
        <v>15</v>
      </c>
      <c r="B24" s="36" t="s">
        <v>135</v>
      </c>
      <c r="C24" s="36"/>
      <c r="D24" s="31" t="s">
        <v>136</v>
      </c>
      <c r="E24" s="32">
        <v>35</v>
      </c>
      <c r="F24" s="5"/>
      <c r="G24" s="5">
        <f t="shared" si="0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x14ac:dyDescent="0.3">
      <c r="A25" s="29">
        <v>16</v>
      </c>
      <c r="B25" s="36" t="s">
        <v>137</v>
      </c>
      <c r="C25" s="36"/>
      <c r="D25" s="28" t="s">
        <v>136</v>
      </c>
      <c r="E25" s="30">
        <v>9</v>
      </c>
      <c r="F25" s="5"/>
      <c r="G25" s="5">
        <f t="shared" si="0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x14ac:dyDescent="0.3">
      <c r="A26" s="29">
        <v>17</v>
      </c>
      <c r="B26" s="36" t="s">
        <v>138</v>
      </c>
      <c r="C26" s="36"/>
      <c r="D26" s="28" t="s">
        <v>139</v>
      </c>
      <c r="E26" s="30">
        <v>400</v>
      </c>
      <c r="F26" s="5"/>
      <c r="G26" s="5">
        <f t="shared" si="0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x14ac:dyDescent="0.3">
      <c r="A27" s="29">
        <v>18</v>
      </c>
      <c r="B27" s="36" t="s">
        <v>140</v>
      </c>
      <c r="C27" s="36"/>
      <c r="D27" s="28" t="s">
        <v>139</v>
      </c>
      <c r="E27" s="30">
        <v>200</v>
      </c>
      <c r="F27" s="5"/>
      <c r="G27" s="5">
        <f t="shared" si="0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x14ac:dyDescent="0.3">
      <c r="A28" s="29">
        <v>19</v>
      </c>
      <c r="B28" s="36" t="s">
        <v>141</v>
      </c>
      <c r="C28" s="36"/>
      <c r="D28" s="28" t="s">
        <v>142</v>
      </c>
      <c r="E28" s="30">
        <v>200</v>
      </c>
      <c r="F28" s="5"/>
      <c r="G28" s="5">
        <f t="shared" si="0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x14ac:dyDescent="0.3">
      <c r="A29" s="29">
        <v>20</v>
      </c>
      <c r="B29" s="36" t="s">
        <v>143</v>
      </c>
      <c r="C29" s="36"/>
      <c r="D29" s="28" t="s">
        <v>139</v>
      </c>
      <c r="E29" s="30">
        <v>300</v>
      </c>
      <c r="F29" s="5"/>
      <c r="G29" s="5">
        <f t="shared" si="0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x14ac:dyDescent="0.3">
      <c r="A30" s="29">
        <v>21</v>
      </c>
      <c r="B30" s="36" t="s">
        <v>144</v>
      </c>
      <c r="C30" s="36"/>
      <c r="D30" s="28" t="s">
        <v>145</v>
      </c>
      <c r="E30" s="30">
        <v>300</v>
      </c>
      <c r="F30" s="5"/>
      <c r="G30" s="5">
        <f t="shared" si="0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5.6" customHeight="1" x14ac:dyDescent="0.3">
      <c r="A31" s="29">
        <v>22</v>
      </c>
      <c r="B31" s="36" t="s">
        <v>146</v>
      </c>
      <c r="C31" s="36"/>
      <c r="D31" s="28" t="s">
        <v>142</v>
      </c>
      <c r="E31" s="30">
        <v>250</v>
      </c>
      <c r="F31" s="5"/>
      <c r="G31" s="5">
        <f t="shared" si="0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x14ac:dyDescent="0.3">
      <c r="A32" s="28">
        <v>23</v>
      </c>
      <c r="B32" s="35" t="s">
        <v>19</v>
      </c>
      <c r="C32" s="35"/>
      <c r="D32" s="28" t="s">
        <v>9</v>
      </c>
      <c r="E32" s="28">
        <v>100</v>
      </c>
      <c r="F32" s="5"/>
      <c r="G32" s="5">
        <f t="shared" si="0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x14ac:dyDescent="0.3">
      <c r="A33" s="28">
        <v>24</v>
      </c>
      <c r="B33" s="35" t="s">
        <v>20</v>
      </c>
      <c r="C33" s="35"/>
      <c r="D33" s="28" t="s">
        <v>9</v>
      </c>
      <c r="E33" s="28">
        <v>50</v>
      </c>
      <c r="F33" s="5"/>
      <c r="G33" s="5">
        <f t="shared" si="0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x14ac:dyDescent="0.3">
      <c r="A34" s="28">
        <v>25</v>
      </c>
      <c r="B34" s="35" t="s">
        <v>21</v>
      </c>
      <c r="C34" s="35"/>
      <c r="D34" s="28" t="s">
        <v>22</v>
      </c>
      <c r="E34" s="28">
        <v>10</v>
      </c>
      <c r="F34" s="5"/>
      <c r="G34" s="5">
        <f t="shared" si="0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5.6" customHeight="1" x14ac:dyDescent="0.3">
      <c r="A35" s="28">
        <v>26</v>
      </c>
      <c r="B35" s="35" t="s">
        <v>23</v>
      </c>
      <c r="C35" s="35"/>
      <c r="D35" s="28" t="s">
        <v>22</v>
      </c>
      <c r="E35" s="28">
        <v>15</v>
      </c>
      <c r="F35" s="5"/>
      <c r="G35" s="5">
        <f t="shared" si="0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x14ac:dyDescent="0.3">
      <c r="A36" s="28">
        <v>27</v>
      </c>
      <c r="B36" s="35" t="s">
        <v>24</v>
      </c>
      <c r="C36" s="35"/>
      <c r="D36" s="28" t="s">
        <v>22</v>
      </c>
      <c r="E36" s="28">
        <v>8</v>
      </c>
      <c r="F36" s="5"/>
      <c r="G36" s="5">
        <f t="shared" si="0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x14ac:dyDescent="0.3">
      <c r="A37" s="28">
        <v>28</v>
      </c>
      <c r="B37" s="35" t="s">
        <v>25</v>
      </c>
      <c r="C37" s="35"/>
      <c r="D37" s="28" t="s">
        <v>22</v>
      </c>
      <c r="E37" s="28">
        <v>15</v>
      </c>
      <c r="F37" s="5"/>
      <c r="G37" s="5">
        <f t="shared" si="0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x14ac:dyDescent="0.3">
      <c r="A38" s="28">
        <v>29</v>
      </c>
      <c r="B38" s="35" t="s">
        <v>26</v>
      </c>
      <c r="C38" s="35"/>
      <c r="D38" s="28" t="s">
        <v>22</v>
      </c>
      <c r="E38" s="28">
        <v>8</v>
      </c>
      <c r="F38" s="5"/>
      <c r="G38" s="5">
        <f t="shared" si="0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x14ac:dyDescent="0.3">
      <c r="A39" s="28">
        <v>30</v>
      </c>
      <c r="B39" s="35" t="s">
        <v>27</v>
      </c>
      <c r="C39" s="35"/>
      <c r="D39" s="28" t="s">
        <v>22</v>
      </c>
      <c r="E39" s="28">
        <v>15</v>
      </c>
      <c r="F39" s="5"/>
      <c r="G39" s="5">
        <f t="shared" si="0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x14ac:dyDescent="0.3">
      <c r="A40" s="28">
        <v>31</v>
      </c>
      <c r="B40" s="35" t="s">
        <v>28</v>
      </c>
      <c r="C40" s="35"/>
      <c r="D40" s="28" t="s">
        <v>22</v>
      </c>
      <c r="E40" s="28">
        <v>5</v>
      </c>
      <c r="F40" s="5"/>
      <c r="G40" s="5">
        <f t="shared" si="0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x14ac:dyDescent="0.3">
      <c r="A41" s="28">
        <v>32</v>
      </c>
      <c r="B41" s="35" t="s">
        <v>29</v>
      </c>
      <c r="C41" s="35"/>
      <c r="D41" s="28" t="s">
        <v>9</v>
      </c>
      <c r="E41" s="28">
        <v>45</v>
      </c>
      <c r="F41" s="5"/>
      <c r="G41" s="5">
        <f t="shared" si="0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x14ac:dyDescent="0.3">
      <c r="A42" s="28">
        <v>33</v>
      </c>
      <c r="B42" s="35" t="s">
        <v>30</v>
      </c>
      <c r="C42" s="35"/>
      <c r="D42" s="28" t="s">
        <v>22</v>
      </c>
      <c r="E42" s="28">
        <v>30</v>
      </c>
      <c r="F42" s="5"/>
      <c r="G42" s="5">
        <f t="shared" si="0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5.6" customHeight="1" x14ac:dyDescent="0.3">
      <c r="A43" s="28">
        <v>34</v>
      </c>
      <c r="B43" s="35" t="s">
        <v>31</v>
      </c>
      <c r="C43" s="35"/>
      <c r="D43" s="28" t="s">
        <v>22</v>
      </c>
      <c r="E43" s="28">
        <v>30</v>
      </c>
      <c r="F43" s="5"/>
      <c r="G43" s="5">
        <f t="shared" si="0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5.6" customHeight="1" x14ac:dyDescent="0.3">
      <c r="A44" s="29">
        <v>35</v>
      </c>
      <c r="B44" s="36" t="s">
        <v>147</v>
      </c>
      <c r="C44" s="36"/>
      <c r="D44" s="28" t="s">
        <v>148</v>
      </c>
      <c r="E44" s="27">
        <v>15</v>
      </c>
      <c r="F44" s="5"/>
      <c r="G44" s="5">
        <f t="shared" si="0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x14ac:dyDescent="0.3">
      <c r="A45" s="28">
        <v>36</v>
      </c>
      <c r="B45" s="35" t="s">
        <v>32</v>
      </c>
      <c r="C45" s="35"/>
      <c r="D45" s="28" t="s">
        <v>22</v>
      </c>
      <c r="E45" s="28">
        <v>30</v>
      </c>
      <c r="F45" s="5"/>
      <c r="G45" s="5">
        <f t="shared" si="0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x14ac:dyDescent="0.3">
      <c r="A46" s="28">
        <v>37</v>
      </c>
      <c r="B46" s="35" t="s">
        <v>33</v>
      </c>
      <c r="C46" s="35"/>
      <c r="D46" s="28" t="s">
        <v>34</v>
      </c>
      <c r="E46" s="28">
        <v>250</v>
      </c>
      <c r="F46" s="26"/>
      <c r="G46" s="5">
        <f t="shared" si="0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x14ac:dyDescent="0.3">
      <c r="A47" s="28">
        <v>38</v>
      </c>
      <c r="B47" s="35" t="s">
        <v>35</v>
      </c>
      <c r="C47" s="35"/>
      <c r="D47" s="28" t="s">
        <v>9</v>
      </c>
      <c r="E47" s="28">
        <v>7000</v>
      </c>
      <c r="F47" s="26"/>
      <c r="G47" s="5">
        <f t="shared" si="0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x14ac:dyDescent="0.3">
      <c r="A48" s="28">
        <v>39</v>
      </c>
      <c r="B48" s="35" t="s">
        <v>36</v>
      </c>
      <c r="C48" s="35"/>
      <c r="D48" s="28" t="s">
        <v>9</v>
      </c>
      <c r="E48" s="28">
        <v>2000</v>
      </c>
      <c r="F48" s="26"/>
      <c r="G48" s="5">
        <f t="shared" si="0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x14ac:dyDescent="0.3">
      <c r="A49" s="28">
        <v>40</v>
      </c>
      <c r="B49" s="35" t="s">
        <v>37</v>
      </c>
      <c r="C49" s="35"/>
      <c r="D49" s="28" t="s">
        <v>9</v>
      </c>
      <c r="E49" s="28">
        <v>40</v>
      </c>
      <c r="F49" s="26"/>
      <c r="G49" s="5">
        <f t="shared" si="0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x14ac:dyDescent="0.3">
      <c r="A50" s="28">
        <v>41</v>
      </c>
      <c r="B50" s="35" t="s">
        <v>38</v>
      </c>
      <c r="C50" s="35"/>
      <c r="D50" s="28" t="s">
        <v>34</v>
      </c>
      <c r="E50" s="28">
        <v>100</v>
      </c>
      <c r="F50" s="26"/>
      <c r="G50" s="5">
        <f t="shared" si="0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x14ac:dyDescent="0.3">
      <c r="A51" s="28">
        <v>42</v>
      </c>
      <c r="B51" s="35" t="s">
        <v>39</v>
      </c>
      <c r="C51" s="35"/>
      <c r="D51" s="28" t="s">
        <v>34</v>
      </c>
      <c r="E51" s="28">
        <v>100</v>
      </c>
      <c r="F51" s="26"/>
      <c r="G51" s="5">
        <f t="shared" si="0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x14ac:dyDescent="0.3">
      <c r="A52" s="28">
        <v>43</v>
      </c>
      <c r="B52" s="35" t="s">
        <v>40</v>
      </c>
      <c r="C52" s="35"/>
      <c r="D52" s="28" t="s">
        <v>34</v>
      </c>
      <c r="E52" s="28">
        <v>50</v>
      </c>
      <c r="F52" s="26"/>
      <c r="G52" s="5">
        <f t="shared" si="0"/>
        <v>0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x14ac:dyDescent="0.3">
      <c r="A53" s="28">
        <v>44</v>
      </c>
      <c r="B53" s="35" t="s">
        <v>41</v>
      </c>
      <c r="C53" s="35"/>
      <c r="D53" s="28" t="s">
        <v>34</v>
      </c>
      <c r="E53" s="28">
        <v>400</v>
      </c>
      <c r="F53" s="26"/>
      <c r="G53" s="5">
        <f t="shared" si="0"/>
        <v>0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x14ac:dyDescent="0.3">
      <c r="A54" s="28">
        <v>45</v>
      </c>
      <c r="B54" s="35" t="s">
        <v>42</v>
      </c>
      <c r="C54" s="35"/>
      <c r="D54" s="28" t="s">
        <v>34</v>
      </c>
      <c r="E54" s="28">
        <v>200</v>
      </c>
      <c r="F54" s="26"/>
      <c r="G54" s="5">
        <f t="shared" si="0"/>
        <v>0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x14ac:dyDescent="0.3">
      <c r="A55" s="28">
        <v>46</v>
      </c>
      <c r="B55" s="35" t="s">
        <v>43</v>
      </c>
      <c r="C55" s="35"/>
      <c r="D55" s="28" t="s">
        <v>34</v>
      </c>
      <c r="E55" s="28">
        <v>200</v>
      </c>
      <c r="F55" s="26"/>
      <c r="G55" s="5">
        <f t="shared" si="0"/>
        <v>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x14ac:dyDescent="0.3">
      <c r="A56" s="28">
        <v>47</v>
      </c>
      <c r="B56" s="35" t="s">
        <v>44</v>
      </c>
      <c r="C56" s="35"/>
      <c r="D56" s="28" t="s">
        <v>34</v>
      </c>
      <c r="E56" s="28">
        <v>100</v>
      </c>
      <c r="F56" s="26"/>
      <c r="G56" s="5">
        <f t="shared" si="0"/>
        <v>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x14ac:dyDescent="0.3">
      <c r="A57" s="28">
        <v>48</v>
      </c>
      <c r="B57" s="35" t="s">
        <v>45</v>
      </c>
      <c r="C57" s="35"/>
      <c r="D57" s="28" t="s">
        <v>9</v>
      </c>
      <c r="E57" s="28">
        <v>130</v>
      </c>
      <c r="F57" s="26"/>
      <c r="G57" s="5">
        <f t="shared" si="0"/>
        <v>0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x14ac:dyDescent="0.3">
      <c r="A58" s="28">
        <v>49</v>
      </c>
      <c r="B58" s="35" t="s">
        <v>123</v>
      </c>
      <c r="C58" s="35"/>
      <c r="D58" s="28" t="s">
        <v>46</v>
      </c>
      <c r="E58" s="28">
        <v>300</v>
      </c>
      <c r="F58" s="26"/>
      <c r="G58" s="5">
        <f t="shared" si="0"/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x14ac:dyDescent="0.3">
      <c r="A59" s="28">
        <v>50</v>
      </c>
      <c r="B59" s="35" t="s">
        <v>124</v>
      </c>
      <c r="C59" s="35"/>
      <c r="D59" s="28" t="s">
        <v>46</v>
      </c>
      <c r="E59" s="28">
        <v>240</v>
      </c>
      <c r="F59" s="26"/>
      <c r="G59" s="5">
        <f t="shared" si="0"/>
        <v>0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x14ac:dyDescent="0.3">
      <c r="A60" s="28">
        <v>51</v>
      </c>
      <c r="B60" s="35" t="s">
        <v>125</v>
      </c>
      <c r="C60" s="35"/>
      <c r="D60" s="28" t="s">
        <v>46</v>
      </c>
      <c r="E60" s="28">
        <v>40</v>
      </c>
      <c r="F60" s="26"/>
      <c r="G60" s="5">
        <f t="shared" si="0"/>
        <v>0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x14ac:dyDescent="0.3">
      <c r="A61" s="29">
        <v>52</v>
      </c>
      <c r="B61" s="36" t="s">
        <v>149</v>
      </c>
      <c r="C61" s="36"/>
      <c r="D61" s="28" t="s">
        <v>94</v>
      </c>
      <c r="E61" s="30">
        <v>15</v>
      </c>
      <c r="F61" s="26"/>
      <c r="G61" s="5">
        <f t="shared" si="0"/>
        <v>0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x14ac:dyDescent="0.3">
      <c r="A62" s="29">
        <v>53</v>
      </c>
      <c r="B62" s="36" t="s">
        <v>150</v>
      </c>
      <c r="C62" s="36"/>
      <c r="D62" s="28" t="s">
        <v>46</v>
      </c>
      <c r="E62" s="30">
        <v>25</v>
      </c>
      <c r="F62" s="26"/>
      <c r="G62" s="5">
        <f t="shared" si="0"/>
        <v>0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x14ac:dyDescent="0.3">
      <c r="A63" s="29">
        <v>54</v>
      </c>
      <c r="B63" s="36" t="s">
        <v>151</v>
      </c>
      <c r="C63" s="36"/>
      <c r="D63" s="28" t="s">
        <v>152</v>
      </c>
      <c r="E63" s="30">
        <v>2</v>
      </c>
      <c r="F63" s="26"/>
      <c r="G63" s="5">
        <f t="shared" si="0"/>
        <v>0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x14ac:dyDescent="0.3">
      <c r="A64" s="29">
        <v>55</v>
      </c>
      <c r="B64" s="36" t="s">
        <v>153</v>
      </c>
      <c r="C64" s="36"/>
      <c r="D64" s="28" t="s">
        <v>154</v>
      </c>
      <c r="E64" s="30">
        <v>20</v>
      </c>
      <c r="F64" s="26"/>
      <c r="G64" s="5">
        <f t="shared" si="0"/>
        <v>0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x14ac:dyDescent="0.3">
      <c r="A65" s="29">
        <v>56</v>
      </c>
      <c r="B65" s="36" t="s">
        <v>155</v>
      </c>
      <c r="C65" s="36"/>
      <c r="D65" s="28" t="s">
        <v>142</v>
      </c>
      <c r="E65" s="30">
        <v>30</v>
      </c>
      <c r="F65" s="26"/>
      <c r="G65" s="5">
        <f t="shared" si="0"/>
        <v>0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x14ac:dyDescent="0.3">
      <c r="A66" s="28">
        <v>57</v>
      </c>
      <c r="B66" s="35" t="s">
        <v>47</v>
      </c>
      <c r="C66" s="35"/>
      <c r="D66" s="28" t="s">
        <v>34</v>
      </c>
      <c r="E66" s="28">
        <v>200</v>
      </c>
      <c r="F66" s="26"/>
      <c r="G66" s="5">
        <f t="shared" si="0"/>
        <v>0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x14ac:dyDescent="0.3">
      <c r="A67" s="28">
        <v>58</v>
      </c>
      <c r="B67" s="35" t="s">
        <v>126</v>
      </c>
      <c r="C67" s="35"/>
      <c r="D67" s="28" t="s">
        <v>46</v>
      </c>
      <c r="E67" s="28">
        <v>25</v>
      </c>
      <c r="F67" s="26"/>
      <c r="G67" s="5">
        <f t="shared" si="0"/>
        <v>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x14ac:dyDescent="0.3">
      <c r="A68" s="28">
        <v>59</v>
      </c>
      <c r="B68" s="35" t="s">
        <v>48</v>
      </c>
      <c r="C68" s="35"/>
      <c r="D68" s="28" t="s">
        <v>46</v>
      </c>
      <c r="E68" s="28">
        <v>25</v>
      </c>
      <c r="F68" s="26"/>
      <c r="G68" s="5">
        <f t="shared" si="0"/>
        <v>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x14ac:dyDescent="0.3">
      <c r="A69" s="29">
        <v>60</v>
      </c>
      <c r="B69" s="36" t="s">
        <v>156</v>
      </c>
      <c r="C69" s="36"/>
      <c r="D69" s="28" t="s">
        <v>132</v>
      </c>
      <c r="E69" s="30">
        <v>25</v>
      </c>
      <c r="F69" s="26"/>
      <c r="G69" s="5">
        <f t="shared" si="0"/>
        <v>0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x14ac:dyDescent="0.3">
      <c r="A70" s="28">
        <v>61</v>
      </c>
      <c r="B70" s="35" t="s">
        <v>49</v>
      </c>
      <c r="C70" s="35"/>
      <c r="D70" s="28" t="s">
        <v>46</v>
      </c>
      <c r="E70" s="28">
        <v>17</v>
      </c>
      <c r="F70" s="26"/>
      <c r="G70" s="5">
        <f t="shared" si="0"/>
        <v>0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x14ac:dyDescent="0.3">
      <c r="A71" s="28">
        <v>62</v>
      </c>
      <c r="B71" s="35" t="s">
        <v>50</v>
      </c>
      <c r="C71" s="35"/>
      <c r="D71" s="28" t="s">
        <v>46</v>
      </c>
      <c r="E71" s="28">
        <v>17</v>
      </c>
      <c r="F71" s="26"/>
      <c r="G71" s="5">
        <f t="shared" si="0"/>
        <v>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x14ac:dyDescent="0.3">
      <c r="A72" s="28">
        <v>63</v>
      </c>
      <c r="B72" s="35" t="s">
        <v>51</v>
      </c>
      <c r="C72" s="35"/>
      <c r="D72" s="28" t="s">
        <v>46</v>
      </c>
      <c r="E72" s="28">
        <v>10</v>
      </c>
      <c r="F72" s="26"/>
      <c r="G72" s="5">
        <f t="shared" si="0"/>
        <v>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x14ac:dyDescent="0.3">
      <c r="A73" s="28">
        <v>64</v>
      </c>
      <c r="B73" s="35" t="s">
        <v>52</v>
      </c>
      <c r="C73" s="35"/>
      <c r="D73" s="28" t="s">
        <v>46</v>
      </c>
      <c r="E73" s="28">
        <v>10</v>
      </c>
      <c r="F73" s="26"/>
      <c r="G73" s="5">
        <f t="shared" si="0"/>
        <v>0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x14ac:dyDescent="0.3">
      <c r="A74" s="28">
        <v>65</v>
      </c>
      <c r="B74" s="35" t="s">
        <v>53</v>
      </c>
      <c r="C74" s="35"/>
      <c r="D74" s="28" t="s">
        <v>46</v>
      </c>
      <c r="E74" s="28">
        <v>25</v>
      </c>
      <c r="F74" s="26"/>
      <c r="G74" s="5">
        <f t="shared" si="0"/>
        <v>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x14ac:dyDescent="0.3">
      <c r="A75" s="28">
        <v>66</v>
      </c>
      <c r="B75" s="35" t="s">
        <v>54</v>
      </c>
      <c r="C75" s="35"/>
      <c r="D75" s="28" t="s">
        <v>46</v>
      </c>
      <c r="E75" s="28">
        <v>30</v>
      </c>
      <c r="F75" s="26"/>
      <c r="G75" s="5">
        <f t="shared" ref="G75:G138" si="1">E75*F75</f>
        <v>0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x14ac:dyDescent="0.3">
      <c r="A76" s="28">
        <v>67</v>
      </c>
      <c r="B76" s="35" t="s">
        <v>55</v>
      </c>
      <c r="C76" s="35"/>
      <c r="D76" s="28" t="s">
        <v>46</v>
      </c>
      <c r="E76" s="28">
        <v>30</v>
      </c>
      <c r="F76" s="26"/>
      <c r="G76" s="5">
        <f t="shared" si="1"/>
        <v>0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x14ac:dyDescent="0.3">
      <c r="A77" s="28">
        <v>68</v>
      </c>
      <c r="B77" s="35" t="s">
        <v>56</v>
      </c>
      <c r="C77" s="35"/>
      <c r="D77" s="28" t="s">
        <v>46</v>
      </c>
      <c r="E77" s="28">
        <v>30</v>
      </c>
      <c r="F77" s="26"/>
      <c r="G77" s="5">
        <f t="shared" si="1"/>
        <v>0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x14ac:dyDescent="0.3">
      <c r="A78" s="28">
        <v>69</v>
      </c>
      <c r="B78" s="35" t="s">
        <v>57</v>
      </c>
      <c r="C78" s="35"/>
      <c r="D78" s="28" t="s">
        <v>46</v>
      </c>
      <c r="E78" s="28">
        <v>40</v>
      </c>
      <c r="F78" s="26"/>
      <c r="G78" s="5">
        <f t="shared" si="1"/>
        <v>0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x14ac:dyDescent="0.3">
      <c r="A79" s="28">
        <v>70</v>
      </c>
      <c r="B79" s="35" t="s">
        <v>58</v>
      </c>
      <c r="C79" s="35"/>
      <c r="D79" s="28" t="s">
        <v>46</v>
      </c>
      <c r="E79" s="28">
        <v>40</v>
      </c>
      <c r="F79" s="26"/>
      <c r="G79" s="5">
        <f t="shared" si="1"/>
        <v>0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x14ac:dyDescent="0.3">
      <c r="A80" s="28">
        <v>71</v>
      </c>
      <c r="B80" s="35" t="s">
        <v>59</v>
      </c>
      <c r="C80" s="35"/>
      <c r="D80" s="28" t="s">
        <v>9</v>
      </c>
      <c r="E80" s="28">
        <v>40</v>
      </c>
      <c r="F80" s="5"/>
      <c r="G80" s="5">
        <f t="shared" si="1"/>
        <v>0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x14ac:dyDescent="0.3">
      <c r="A81" s="28">
        <v>72</v>
      </c>
      <c r="B81" s="35" t="s">
        <v>60</v>
      </c>
      <c r="C81" s="35"/>
      <c r="D81" s="28" t="s">
        <v>9</v>
      </c>
      <c r="E81" s="28">
        <v>80</v>
      </c>
      <c r="F81" s="5"/>
      <c r="G81" s="5">
        <f t="shared" si="1"/>
        <v>0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x14ac:dyDescent="0.3">
      <c r="A82" s="28">
        <v>73</v>
      </c>
      <c r="B82" s="35" t="s">
        <v>61</v>
      </c>
      <c r="C82" s="35"/>
      <c r="D82" s="28" t="s">
        <v>22</v>
      </c>
      <c r="E82" s="28">
        <v>5</v>
      </c>
      <c r="F82" s="5"/>
      <c r="G82" s="5">
        <f t="shared" si="1"/>
        <v>0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x14ac:dyDescent="0.3">
      <c r="A83" s="28">
        <v>74</v>
      </c>
      <c r="B83" s="35" t="s">
        <v>62</v>
      </c>
      <c r="C83" s="35"/>
      <c r="D83" s="28" t="s">
        <v>22</v>
      </c>
      <c r="E83" s="28">
        <v>10</v>
      </c>
      <c r="F83" s="5"/>
      <c r="G83" s="5">
        <f t="shared" si="1"/>
        <v>0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6.8" x14ac:dyDescent="0.3">
      <c r="A84" s="28">
        <v>75</v>
      </c>
      <c r="B84" s="38" t="s">
        <v>63</v>
      </c>
      <c r="C84" s="39"/>
      <c r="D84" s="28" t="s">
        <v>177</v>
      </c>
      <c r="E84" s="28">
        <v>200</v>
      </c>
      <c r="F84" s="5"/>
      <c r="G84" s="5">
        <f t="shared" si="1"/>
        <v>0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x14ac:dyDescent="0.3">
      <c r="A85" s="28">
        <v>76</v>
      </c>
      <c r="B85" s="40" t="s">
        <v>64</v>
      </c>
      <c r="C85" s="41"/>
      <c r="D85" s="28" t="s">
        <v>9</v>
      </c>
      <c r="E85" s="28">
        <v>150</v>
      </c>
      <c r="F85" s="5"/>
      <c r="G85" s="5">
        <f t="shared" si="1"/>
        <v>0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6.8" x14ac:dyDescent="0.3">
      <c r="A86" s="28">
        <v>77</v>
      </c>
      <c r="B86" s="35" t="s">
        <v>65</v>
      </c>
      <c r="C86" s="35"/>
      <c r="D86" s="28" t="s">
        <v>177</v>
      </c>
      <c r="E86" s="28">
        <v>450</v>
      </c>
      <c r="F86" s="5"/>
      <c r="G86" s="5">
        <f t="shared" si="1"/>
        <v>0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x14ac:dyDescent="0.3">
      <c r="A87" s="28">
        <v>78</v>
      </c>
      <c r="B87" s="35" t="s">
        <v>157</v>
      </c>
      <c r="C87" s="35"/>
      <c r="D87" s="28" t="s">
        <v>9</v>
      </c>
      <c r="E87" s="28">
        <v>4000</v>
      </c>
      <c r="F87" s="5"/>
      <c r="G87" s="5">
        <f t="shared" si="1"/>
        <v>0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x14ac:dyDescent="0.3">
      <c r="A88" s="28">
        <v>79</v>
      </c>
      <c r="B88" s="35" t="s">
        <v>66</v>
      </c>
      <c r="C88" s="35"/>
      <c r="D88" s="28" t="s">
        <v>9</v>
      </c>
      <c r="E88" s="28">
        <v>100</v>
      </c>
      <c r="F88" s="5"/>
      <c r="G88" s="5">
        <f t="shared" si="1"/>
        <v>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x14ac:dyDescent="0.3">
      <c r="A89" s="28">
        <v>80</v>
      </c>
      <c r="B89" s="35" t="s">
        <v>67</v>
      </c>
      <c r="C89" s="35"/>
      <c r="D89" s="28" t="s">
        <v>34</v>
      </c>
      <c r="E89" s="28">
        <v>1000</v>
      </c>
      <c r="F89" s="5"/>
      <c r="G89" s="5">
        <f t="shared" si="1"/>
        <v>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5.6" customHeight="1" x14ac:dyDescent="0.3">
      <c r="A90" s="28">
        <v>81</v>
      </c>
      <c r="B90" s="35" t="s">
        <v>68</v>
      </c>
      <c r="C90" s="35"/>
      <c r="D90" s="28" t="s">
        <v>34</v>
      </c>
      <c r="E90" s="28">
        <v>1000</v>
      </c>
      <c r="F90" s="5"/>
      <c r="G90" s="5">
        <f t="shared" si="1"/>
        <v>0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5.6" customHeight="1" x14ac:dyDescent="0.3">
      <c r="A91" s="28">
        <v>82</v>
      </c>
      <c r="B91" s="35" t="s">
        <v>178</v>
      </c>
      <c r="C91" s="35"/>
      <c r="D91" s="28" t="s">
        <v>177</v>
      </c>
      <c r="E91" s="28">
        <v>5000</v>
      </c>
      <c r="F91" s="5"/>
      <c r="G91" s="5">
        <f t="shared" si="1"/>
        <v>0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5.6" customHeight="1" x14ac:dyDescent="0.3">
      <c r="A92" s="29">
        <v>83</v>
      </c>
      <c r="B92" s="36" t="s">
        <v>158</v>
      </c>
      <c r="C92" s="36"/>
      <c r="D92" s="28" t="s">
        <v>136</v>
      </c>
      <c r="E92" s="30">
        <v>8</v>
      </c>
      <c r="F92" s="5"/>
      <c r="G92" s="5">
        <f t="shared" si="1"/>
        <v>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x14ac:dyDescent="0.3">
      <c r="A93" s="29">
        <v>84</v>
      </c>
      <c r="B93" s="36" t="s">
        <v>159</v>
      </c>
      <c r="C93" s="36"/>
      <c r="D93" s="28" t="s">
        <v>142</v>
      </c>
      <c r="E93" s="30">
        <v>100</v>
      </c>
      <c r="F93" s="5"/>
      <c r="G93" s="5">
        <f t="shared" si="1"/>
        <v>0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6.8" x14ac:dyDescent="0.3">
      <c r="A94" s="28">
        <v>85</v>
      </c>
      <c r="B94" s="35" t="s">
        <v>160</v>
      </c>
      <c r="C94" s="35"/>
      <c r="D94" s="28" t="s">
        <v>177</v>
      </c>
      <c r="E94" s="28">
        <v>5000</v>
      </c>
      <c r="F94" s="5"/>
      <c r="G94" s="5">
        <f t="shared" si="1"/>
        <v>0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6.8" x14ac:dyDescent="0.3">
      <c r="A95" s="28">
        <v>86</v>
      </c>
      <c r="B95" s="35" t="s">
        <v>69</v>
      </c>
      <c r="C95" s="35"/>
      <c r="D95" s="28" t="s">
        <v>177</v>
      </c>
      <c r="E95" s="28">
        <v>150</v>
      </c>
      <c r="F95" s="5"/>
      <c r="G95" s="5">
        <f t="shared" si="1"/>
        <v>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x14ac:dyDescent="0.3">
      <c r="A96" s="28">
        <v>87</v>
      </c>
      <c r="B96" s="35" t="s">
        <v>70</v>
      </c>
      <c r="C96" s="35"/>
      <c r="D96" s="28" t="s">
        <v>9</v>
      </c>
      <c r="E96" s="28">
        <v>500</v>
      </c>
      <c r="F96" s="5"/>
      <c r="G96" s="5">
        <f t="shared" si="1"/>
        <v>0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x14ac:dyDescent="0.3">
      <c r="A97" s="28">
        <v>88</v>
      </c>
      <c r="B97" s="38" t="s">
        <v>161</v>
      </c>
      <c r="C97" s="39"/>
      <c r="D97" s="28" t="s">
        <v>132</v>
      </c>
      <c r="E97" s="28">
        <v>250</v>
      </c>
      <c r="F97" s="5"/>
      <c r="G97" s="5">
        <f t="shared" si="1"/>
        <v>0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x14ac:dyDescent="0.3">
      <c r="A98" s="29">
        <v>89</v>
      </c>
      <c r="B98" s="36" t="s">
        <v>162</v>
      </c>
      <c r="C98" s="36"/>
      <c r="D98" s="28" t="s">
        <v>132</v>
      </c>
      <c r="E98" s="30">
        <v>30</v>
      </c>
      <c r="F98" s="5"/>
      <c r="G98" s="5">
        <f t="shared" si="1"/>
        <v>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x14ac:dyDescent="0.3">
      <c r="A99" s="29">
        <v>90</v>
      </c>
      <c r="B99" s="38" t="s">
        <v>163</v>
      </c>
      <c r="C99" s="39"/>
      <c r="D99" s="28" t="s">
        <v>72</v>
      </c>
      <c r="E99" s="30">
        <v>200</v>
      </c>
      <c r="F99" s="5"/>
      <c r="G99" s="5">
        <f t="shared" si="1"/>
        <v>0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x14ac:dyDescent="0.3">
      <c r="A100" s="28">
        <v>91</v>
      </c>
      <c r="B100" s="35" t="s">
        <v>71</v>
      </c>
      <c r="C100" s="35"/>
      <c r="D100" s="28" t="s">
        <v>72</v>
      </c>
      <c r="E100" s="28">
        <v>30</v>
      </c>
      <c r="F100" s="5"/>
      <c r="G100" s="5">
        <f t="shared" si="1"/>
        <v>0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x14ac:dyDescent="0.3">
      <c r="A101" s="28">
        <v>92</v>
      </c>
      <c r="B101" s="35" t="s">
        <v>73</v>
      </c>
      <c r="C101" s="35"/>
      <c r="D101" s="28" t="s">
        <v>72</v>
      </c>
      <c r="E101" s="28">
        <v>30</v>
      </c>
      <c r="F101" s="5"/>
      <c r="G101" s="5">
        <f t="shared" si="1"/>
        <v>0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x14ac:dyDescent="0.3">
      <c r="A102" s="28">
        <v>93</v>
      </c>
      <c r="B102" s="35" t="s">
        <v>74</v>
      </c>
      <c r="C102" s="35"/>
      <c r="D102" s="28" t="s">
        <v>46</v>
      </c>
      <c r="E102" s="28">
        <v>1500</v>
      </c>
      <c r="F102" s="5"/>
      <c r="G102" s="5">
        <f t="shared" si="1"/>
        <v>0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x14ac:dyDescent="0.3">
      <c r="A103" s="28">
        <v>94</v>
      </c>
      <c r="B103" s="35" t="s">
        <v>75</v>
      </c>
      <c r="C103" s="35"/>
      <c r="D103" s="28" t="s">
        <v>46</v>
      </c>
      <c r="E103" s="28">
        <v>1500</v>
      </c>
      <c r="F103" s="5"/>
      <c r="G103" s="5">
        <f t="shared" si="1"/>
        <v>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x14ac:dyDescent="0.3">
      <c r="A104" s="28">
        <v>95</v>
      </c>
      <c r="B104" s="35" t="s">
        <v>76</v>
      </c>
      <c r="C104" s="35"/>
      <c r="D104" s="28" t="s">
        <v>34</v>
      </c>
      <c r="E104" s="28">
        <v>3000</v>
      </c>
      <c r="F104" s="5"/>
      <c r="G104" s="5">
        <f t="shared" si="1"/>
        <v>0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x14ac:dyDescent="0.3">
      <c r="A105" s="28">
        <v>96</v>
      </c>
      <c r="B105" s="35" t="s">
        <v>77</v>
      </c>
      <c r="C105" s="35"/>
      <c r="D105" s="28" t="s">
        <v>34</v>
      </c>
      <c r="E105" s="28">
        <v>100</v>
      </c>
      <c r="F105" s="5"/>
      <c r="G105" s="5">
        <f t="shared" si="1"/>
        <v>0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x14ac:dyDescent="0.3">
      <c r="A106" s="29">
        <v>97</v>
      </c>
      <c r="B106" s="36" t="s">
        <v>164</v>
      </c>
      <c r="C106" s="36"/>
      <c r="D106" s="28" t="s">
        <v>139</v>
      </c>
      <c r="E106" s="30">
        <v>20</v>
      </c>
      <c r="F106" s="5"/>
      <c r="G106" s="5">
        <f t="shared" si="1"/>
        <v>0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x14ac:dyDescent="0.3">
      <c r="A107" s="29">
        <v>98</v>
      </c>
      <c r="B107" s="36" t="s">
        <v>165</v>
      </c>
      <c r="C107" s="36"/>
      <c r="D107" s="28" t="s">
        <v>139</v>
      </c>
      <c r="E107" s="30">
        <v>20</v>
      </c>
      <c r="F107" s="5"/>
      <c r="G107" s="5">
        <f t="shared" si="1"/>
        <v>0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x14ac:dyDescent="0.3">
      <c r="A108" s="29">
        <v>99</v>
      </c>
      <c r="B108" s="36" t="s">
        <v>166</v>
      </c>
      <c r="C108" s="36"/>
      <c r="D108" s="28" t="s">
        <v>167</v>
      </c>
      <c r="E108" s="30">
        <v>20</v>
      </c>
      <c r="F108" s="5"/>
      <c r="G108" s="5">
        <f t="shared" si="1"/>
        <v>0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x14ac:dyDescent="0.3">
      <c r="A109" s="29">
        <v>100</v>
      </c>
      <c r="B109" s="36" t="s">
        <v>168</v>
      </c>
      <c r="C109" s="36"/>
      <c r="D109" s="28" t="s">
        <v>167</v>
      </c>
      <c r="E109" s="30">
        <v>20</v>
      </c>
      <c r="F109" s="5"/>
      <c r="G109" s="5">
        <f t="shared" si="1"/>
        <v>0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x14ac:dyDescent="0.3">
      <c r="A110" s="29">
        <v>101</v>
      </c>
      <c r="B110" s="36" t="s">
        <v>169</v>
      </c>
      <c r="C110" s="36"/>
      <c r="D110" s="28" t="s">
        <v>167</v>
      </c>
      <c r="E110" s="30">
        <v>15</v>
      </c>
      <c r="F110" s="5"/>
      <c r="G110" s="5">
        <f t="shared" si="1"/>
        <v>0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x14ac:dyDescent="0.3">
      <c r="A111" s="29">
        <v>102</v>
      </c>
      <c r="B111" s="36" t="s">
        <v>170</v>
      </c>
      <c r="C111" s="36"/>
      <c r="D111" s="28" t="s">
        <v>167</v>
      </c>
      <c r="E111" s="30">
        <v>10</v>
      </c>
      <c r="F111" s="5"/>
      <c r="G111" s="5">
        <f t="shared" si="1"/>
        <v>0</v>
      </c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x14ac:dyDescent="0.3">
      <c r="A112" s="29">
        <v>103</v>
      </c>
      <c r="B112" s="36" t="s">
        <v>171</v>
      </c>
      <c r="C112" s="36"/>
      <c r="D112" s="28" t="s">
        <v>167</v>
      </c>
      <c r="E112" s="30">
        <v>10</v>
      </c>
      <c r="F112" s="5"/>
      <c r="G112" s="5">
        <f t="shared" si="1"/>
        <v>0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5.6" customHeight="1" x14ac:dyDescent="0.3">
      <c r="A113" s="29">
        <v>104</v>
      </c>
      <c r="B113" s="36" t="s">
        <v>172</v>
      </c>
      <c r="C113" s="36"/>
      <c r="D113" s="28" t="s">
        <v>134</v>
      </c>
      <c r="E113" s="30">
        <v>48</v>
      </c>
      <c r="F113" s="5"/>
      <c r="G113" s="5">
        <f t="shared" si="1"/>
        <v>0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5.6" customHeight="1" x14ac:dyDescent="0.3">
      <c r="A114" s="29">
        <v>105</v>
      </c>
      <c r="B114" s="36" t="s">
        <v>173</v>
      </c>
      <c r="C114" s="36"/>
      <c r="D114" s="28" t="s">
        <v>134</v>
      </c>
      <c r="E114" s="30">
        <v>10</v>
      </c>
      <c r="F114" s="5"/>
      <c r="G114" s="5">
        <f t="shared" si="1"/>
        <v>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x14ac:dyDescent="0.3">
      <c r="A115" s="29">
        <v>106</v>
      </c>
      <c r="B115" s="36" t="s">
        <v>174</v>
      </c>
      <c r="C115" s="36"/>
      <c r="D115" s="28" t="s">
        <v>134</v>
      </c>
      <c r="E115" s="30">
        <v>12</v>
      </c>
      <c r="F115" s="5"/>
      <c r="G115" s="5">
        <f t="shared" si="1"/>
        <v>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x14ac:dyDescent="0.3">
      <c r="A116" s="29">
        <v>107</v>
      </c>
      <c r="B116" s="36" t="s">
        <v>175</v>
      </c>
      <c r="C116" s="36"/>
      <c r="D116" s="28" t="s">
        <v>134</v>
      </c>
      <c r="E116" s="30">
        <v>2</v>
      </c>
      <c r="F116" s="5"/>
      <c r="G116" s="5">
        <f t="shared" si="1"/>
        <v>0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5.6" customHeight="1" x14ac:dyDescent="0.3">
      <c r="A117" s="29">
        <v>108</v>
      </c>
      <c r="B117" s="36" t="s">
        <v>176</v>
      </c>
      <c r="C117" s="36"/>
      <c r="D117" s="28" t="s">
        <v>167</v>
      </c>
      <c r="E117" s="30">
        <v>0.8</v>
      </c>
      <c r="F117" s="5"/>
      <c r="G117" s="5">
        <f t="shared" si="1"/>
        <v>0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5.6" customHeight="1" x14ac:dyDescent="0.3">
      <c r="A118" s="28">
        <v>109</v>
      </c>
      <c r="B118" s="35" t="s">
        <v>127</v>
      </c>
      <c r="C118" s="35"/>
      <c r="D118" s="28" t="s">
        <v>34</v>
      </c>
      <c r="E118" s="28">
        <v>300</v>
      </c>
      <c r="F118" s="5"/>
      <c r="G118" s="5">
        <f t="shared" si="1"/>
        <v>0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x14ac:dyDescent="0.3">
      <c r="A119" s="28">
        <v>110</v>
      </c>
      <c r="B119" s="35" t="s">
        <v>128</v>
      </c>
      <c r="C119" s="35"/>
      <c r="D119" s="28" t="s">
        <v>34</v>
      </c>
      <c r="E119" s="28">
        <v>100</v>
      </c>
      <c r="F119" s="5"/>
      <c r="G119" s="5">
        <f t="shared" si="1"/>
        <v>0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5.6" customHeight="1" x14ac:dyDescent="0.3">
      <c r="A120" s="28">
        <v>111</v>
      </c>
      <c r="B120" s="35" t="s">
        <v>79</v>
      </c>
      <c r="C120" s="35"/>
      <c r="D120" s="28" t="s">
        <v>34</v>
      </c>
      <c r="E120" s="28">
        <v>500</v>
      </c>
      <c r="F120" s="5"/>
      <c r="G120" s="5">
        <f t="shared" si="1"/>
        <v>0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5.6" customHeight="1" x14ac:dyDescent="0.3">
      <c r="A121" s="28">
        <v>112</v>
      </c>
      <c r="B121" s="35" t="s">
        <v>80</v>
      </c>
      <c r="C121" s="35"/>
      <c r="D121" s="28" t="s">
        <v>46</v>
      </c>
      <c r="E121" s="28">
        <v>300</v>
      </c>
      <c r="F121" s="5"/>
      <c r="G121" s="5">
        <f t="shared" si="1"/>
        <v>0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x14ac:dyDescent="0.3">
      <c r="A122" s="28">
        <v>113</v>
      </c>
      <c r="B122" s="35" t="s">
        <v>81</v>
      </c>
      <c r="C122" s="35"/>
      <c r="D122" s="28" t="s">
        <v>34</v>
      </c>
      <c r="E122" s="28">
        <v>300</v>
      </c>
      <c r="F122" s="5"/>
      <c r="G122" s="5">
        <f t="shared" si="1"/>
        <v>0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x14ac:dyDescent="0.3">
      <c r="A123" s="28">
        <v>114</v>
      </c>
      <c r="B123" s="35" t="s">
        <v>78</v>
      </c>
      <c r="C123" s="35"/>
      <c r="D123" s="28" t="s">
        <v>34</v>
      </c>
      <c r="E123" s="28">
        <v>300</v>
      </c>
      <c r="F123" s="5"/>
      <c r="G123" s="5">
        <f t="shared" si="1"/>
        <v>0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5.6" customHeight="1" x14ac:dyDescent="0.3">
      <c r="A124" s="28">
        <v>115</v>
      </c>
      <c r="B124" s="35" t="s">
        <v>82</v>
      </c>
      <c r="C124" s="35"/>
      <c r="D124" s="28" t="s">
        <v>46</v>
      </c>
      <c r="E124" s="28">
        <v>150</v>
      </c>
      <c r="F124" s="5"/>
      <c r="G124" s="5">
        <f t="shared" si="1"/>
        <v>0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x14ac:dyDescent="0.3">
      <c r="A125" s="28">
        <v>116</v>
      </c>
      <c r="B125" s="35" t="s">
        <v>83</v>
      </c>
      <c r="C125" s="35"/>
      <c r="D125" s="28" t="s">
        <v>34</v>
      </c>
      <c r="E125" s="28">
        <v>3000</v>
      </c>
      <c r="F125" s="5"/>
      <c r="G125" s="5">
        <f t="shared" si="1"/>
        <v>0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x14ac:dyDescent="0.3">
      <c r="A126" s="28">
        <v>117</v>
      </c>
      <c r="B126" s="35" t="s">
        <v>84</v>
      </c>
      <c r="C126" s="35"/>
      <c r="D126" s="28" t="s">
        <v>34</v>
      </c>
      <c r="E126" s="28">
        <v>500</v>
      </c>
      <c r="F126" s="5"/>
      <c r="G126" s="5">
        <f t="shared" si="1"/>
        <v>0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x14ac:dyDescent="0.3">
      <c r="A127" s="28">
        <v>118</v>
      </c>
      <c r="B127" s="35" t="s">
        <v>85</v>
      </c>
      <c r="C127" s="35"/>
      <c r="D127" s="28" t="s">
        <v>72</v>
      </c>
      <c r="E127" s="28">
        <v>50</v>
      </c>
      <c r="F127" s="5"/>
      <c r="G127" s="5">
        <f t="shared" si="1"/>
        <v>0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5.6" customHeight="1" x14ac:dyDescent="0.3">
      <c r="A128" s="28">
        <v>119</v>
      </c>
      <c r="B128" s="35" t="s">
        <v>86</v>
      </c>
      <c r="C128" s="35"/>
      <c r="D128" s="28" t="s">
        <v>34</v>
      </c>
      <c r="E128" s="28">
        <v>400</v>
      </c>
      <c r="F128" s="5"/>
      <c r="G128" s="5">
        <f t="shared" si="1"/>
        <v>0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x14ac:dyDescent="0.3">
      <c r="A129" s="28">
        <v>120</v>
      </c>
      <c r="B129" s="35" t="s">
        <v>87</v>
      </c>
      <c r="C129" s="35"/>
      <c r="D129" s="28" t="s">
        <v>34</v>
      </c>
      <c r="E129" s="28">
        <v>300</v>
      </c>
      <c r="F129" s="5"/>
      <c r="G129" s="5">
        <f t="shared" si="1"/>
        <v>0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x14ac:dyDescent="0.3">
      <c r="A130" s="28">
        <v>121</v>
      </c>
      <c r="B130" s="35" t="s">
        <v>88</v>
      </c>
      <c r="C130" s="35"/>
      <c r="D130" s="28" t="s">
        <v>34</v>
      </c>
      <c r="E130" s="28">
        <v>300</v>
      </c>
      <c r="F130" s="5"/>
      <c r="G130" s="5">
        <f t="shared" si="1"/>
        <v>0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x14ac:dyDescent="0.3">
      <c r="A131" s="28">
        <v>122</v>
      </c>
      <c r="B131" s="35" t="s">
        <v>89</v>
      </c>
      <c r="C131" s="35"/>
      <c r="D131" s="28" t="s">
        <v>34</v>
      </c>
      <c r="E131" s="28">
        <v>600</v>
      </c>
      <c r="F131" s="5"/>
      <c r="G131" s="5">
        <f t="shared" si="1"/>
        <v>0</v>
      </c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5.6" customHeight="1" x14ac:dyDescent="0.3">
      <c r="A132" s="28">
        <v>123</v>
      </c>
      <c r="B132" s="35" t="s">
        <v>90</v>
      </c>
      <c r="C132" s="35"/>
      <c r="D132" s="28" t="s">
        <v>9</v>
      </c>
      <c r="E132" s="28">
        <v>20</v>
      </c>
      <c r="F132" s="5"/>
      <c r="G132" s="5">
        <f t="shared" si="1"/>
        <v>0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5.6" customHeight="1" x14ac:dyDescent="0.3">
      <c r="A133" s="28">
        <v>124</v>
      </c>
      <c r="B133" s="35" t="s">
        <v>91</v>
      </c>
      <c r="C133" s="35"/>
      <c r="D133" s="28" t="s">
        <v>9</v>
      </c>
      <c r="E133" s="28">
        <v>20</v>
      </c>
      <c r="F133" s="5"/>
      <c r="G133" s="5">
        <f t="shared" si="1"/>
        <v>0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5.6" customHeight="1" x14ac:dyDescent="0.3">
      <c r="A134" s="28">
        <v>125</v>
      </c>
      <c r="B134" s="35" t="s">
        <v>92</v>
      </c>
      <c r="C134" s="35"/>
      <c r="D134" s="28" t="s">
        <v>22</v>
      </c>
      <c r="E134" s="28">
        <v>10</v>
      </c>
      <c r="F134" s="5"/>
      <c r="G134" s="5">
        <f t="shared" si="1"/>
        <v>0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x14ac:dyDescent="0.3">
      <c r="A135" s="28">
        <v>126</v>
      </c>
      <c r="B135" s="35" t="s">
        <v>93</v>
      </c>
      <c r="C135" s="35"/>
      <c r="D135" s="28" t="s">
        <v>94</v>
      </c>
      <c r="E135" s="28">
        <v>10</v>
      </c>
      <c r="F135" s="5"/>
      <c r="G135" s="5">
        <f t="shared" si="1"/>
        <v>0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x14ac:dyDescent="0.3">
      <c r="A136" s="28">
        <v>127</v>
      </c>
      <c r="B136" s="35" t="s">
        <v>95</v>
      </c>
      <c r="C136" s="35"/>
      <c r="D136" s="28" t="s">
        <v>94</v>
      </c>
      <c r="E136" s="28">
        <v>10</v>
      </c>
      <c r="F136" s="5"/>
      <c r="G136" s="5">
        <f t="shared" si="1"/>
        <v>0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x14ac:dyDescent="0.3">
      <c r="A137" s="28">
        <v>128</v>
      </c>
      <c r="B137" s="35" t="s">
        <v>96</v>
      </c>
      <c r="C137" s="35"/>
      <c r="D137" s="28" t="s">
        <v>72</v>
      </c>
      <c r="E137" s="28">
        <v>5</v>
      </c>
      <c r="F137" s="5"/>
      <c r="G137" s="5">
        <f t="shared" si="1"/>
        <v>0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x14ac:dyDescent="0.3">
      <c r="A138" s="28">
        <v>129</v>
      </c>
      <c r="B138" s="35" t="s">
        <v>97</v>
      </c>
      <c r="C138" s="35"/>
      <c r="D138" s="28" t="s">
        <v>46</v>
      </c>
      <c r="E138" s="28">
        <v>30</v>
      </c>
      <c r="F138" s="5"/>
      <c r="G138" s="5">
        <f t="shared" si="1"/>
        <v>0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x14ac:dyDescent="0.3">
      <c r="A139" s="28">
        <v>130</v>
      </c>
      <c r="B139" s="35" t="s">
        <v>98</v>
      </c>
      <c r="C139" s="35"/>
      <c r="D139" s="28" t="s">
        <v>22</v>
      </c>
      <c r="E139" s="28">
        <v>25</v>
      </c>
      <c r="F139" s="5"/>
      <c r="G139" s="5">
        <f t="shared" ref="G139:G158" si="2">E139*F139</f>
        <v>0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x14ac:dyDescent="0.3">
      <c r="A140" s="28">
        <v>131</v>
      </c>
      <c r="B140" s="35" t="s">
        <v>99</v>
      </c>
      <c r="C140" s="35"/>
      <c r="D140" s="28" t="s">
        <v>22</v>
      </c>
      <c r="E140" s="28">
        <v>25</v>
      </c>
      <c r="F140" s="5"/>
      <c r="G140" s="5">
        <f t="shared" si="2"/>
        <v>0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x14ac:dyDescent="0.3">
      <c r="A141" s="28">
        <v>132</v>
      </c>
      <c r="B141" s="35" t="s">
        <v>100</v>
      </c>
      <c r="C141" s="35"/>
      <c r="D141" s="28" t="s">
        <v>22</v>
      </c>
      <c r="E141" s="28">
        <v>300</v>
      </c>
      <c r="F141" s="5"/>
      <c r="G141" s="5">
        <f t="shared" si="2"/>
        <v>0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x14ac:dyDescent="0.3">
      <c r="A142" s="28">
        <v>133</v>
      </c>
      <c r="B142" s="35" t="s">
        <v>101</v>
      </c>
      <c r="C142" s="35"/>
      <c r="D142" s="28" t="s">
        <v>22</v>
      </c>
      <c r="E142" s="28">
        <v>250</v>
      </c>
      <c r="F142" s="5"/>
      <c r="G142" s="5">
        <f t="shared" si="2"/>
        <v>0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x14ac:dyDescent="0.3">
      <c r="A143" s="28">
        <v>134</v>
      </c>
      <c r="B143" s="35" t="s">
        <v>102</v>
      </c>
      <c r="C143" s="35"/>
      <c r="D143" s="28" t="s">
        <v>22</v>
      </c>
      <c r="E143" s="28">
        <v>20</v>
      </c>
      <c r="F143" s="5"/>
      <c r="G143" s="5">
        <f t="shared" si="2"/>
        <v>0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x14ac:dyDescent="0.3">
      <c r="A144" s="28">
        <v>135</v>
      </c>
      <c r="B144" s="35" t="s">
        <v>103</v>
      </c>
      <c r="C144" s="35"/>
      <c r="D144" s="28" t="s">
        <v>22</v>
      </c>
      <c r="E144" s="28">
        <v>50</v>
      </c>
      <c r="F144" s="5"/>
      <c r="G144" s="5">
        <f t="shared" si="2"/>
        <v>0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x14ac:dyDescent="0.3">
      <c r="A145" s="28">
        <v>136</v>
      </c>
      <c r="B145" s="35" t="s">
        <v>104</v>
      </c>
      <c r="C145" s="35"/>
      <c r="D145" s="28" t="s">
        <v>46</v>
      </c>
      <c r="E145" s="28">
        <v>360</v>
      </c>
      <c r="F145" s="5"/>
      <c r="G145" s="5">
        <f t="shared" si="2"/>
        <v>0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x14ac:dyDescent="0.3">
      <c r="A146" s="28">
        <v>137</v>
      </c>
      <c r="B146" s="35" t="s">
        <v>105</v>
      </c>
      <c r="C146" s="35"/>
      <c r="D146" s="28" t="s">
        <v>46</v>
      </c>
      <c r="E146" s="28">
        <v>60</v>
      </c>
      <c r="F146" s="5"/>
      <c r="G146" s="5">
        <f t="shared" si="2"/>
        <v>0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x14ac:dyDescent="0.3">
      <c r="A147" s="28">
        <v>138</v>
      </c>
      <c r="B147" s="35" t="s">
        <v>106</v>
      </c>
      <c r="C147" s="35"/>
      <c r="D147" s="28" t="s">
        <v>46</v>
      </c>
      <c r="E147" s="28">
        <v>60</v>
      </c>
      <c r="F147" s="5"/>
      <c r="G147" s="5">
        <f t="shared" si="2"/>
        <v>0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x14ac:dyDescent="0.3">
      <c r="A148" s="28">
        <v>139</v>
      </c>
      <c r="B148" s="35" t="s">
        <v>107</v>
      </c>
      <c r="C148" s="35"/>
      <c r="D148" s="28" t="s">
        <v>46</v>
      </c>
      <c r="E148" s="28">
        <v>40</v>
      </c>
      <c r="F148" s="5"/>
      <c r="G148" s="5">
        <f t="shared" si="2"/>
        <v>0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x14ac:dyDescent="0.3">
      <c r="A149" s="28">
        <v>140</v>
      </c>
      <c r="B149" s="35" t="s">
        <v>108</v>
      </c>
      <c r="C149" s="35"/>
      <c r="D149" s="33" t="s">
        <v>22</v>
      </c>
      <c r="E149" s="28">
        <v>10</v>
      </c>
      <c r="F149" s="5"/>
      <c r="G149" s="5">
        <f t="shared" si="2"/>
        <v>0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x14ac:dyDescent="0.3">
      <c r="A150" s="28">
        <v>141</v>
      </c>
      <c r="B150" s="35" t="s">
        <v>109</v>
      </c>
      <c r="C150" s="35"/>
      <c r="D150" s="33" t="s">
        <v>22</v>
      </c>
      <c r="E150" s="28">
        <v>4</v>
      </c>
      <c r="F150" s="5"/>
      <c r="G150" s="5">
        <f t="shared" si="2"/>
        <v>0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x14ac:dyDescent="0.3">
      <c r="A151" s="28">
        <v>142</v>
      </c>
      <c r="B151" s="35" t="s">
        <v>110</v>
      </c>
      <c r="C151" s="35"/>
      <c r="D151" s="33" t="s">
        <v>22</v>
      </c>
      <c r="E151" s="28">
        <v>4</v>
      </c>
      <c r="F151" s="5"/>
      <c r="G151" s="5">
        <f t="shared" si="2"/>
        <v>0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x14ac:dyDescent="0.3">
      <c r="A152" s="28">
        <v>143</v>
      </c>
      <c r="B152" s="35" t="s">
        <v>111</v>
      </c>
      <c r="C152" s="35"/>
      <c r="D152" s="33" t="s">
        <v>22</v>
      </c>
      <c r="E152" s="28">
        <v>36</v>
      </c>
      <c r="F152" s="5"/>
      <c r="G152" s="5">
        <f t="shared" si="2"/>
        <v>0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x14ac:dyDescent="0.3">
      <c r="A153" s="28">
        <v>144</v>
      </c>
      <c r="B153" s="35" t="s">
        <v>112</v>
      </c>
      <c r="C153" s="35"/>
      <c r="D153" s="28" t="s">
        <v>34</v>
      </c>
      <c r="E153" s="28">
        <v>400</v>
      </c>
      <c r="F153" s="5"/>
      <c r="G153" s="5">
        <f t="shared" si="2"/>
        <v>0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5.6" customHeight="1" x14ac:dyDescent="0.3">
      <c r="A154" s="28">
        <v>145</v>
      </c>
      <c r="B154" s="35" t="s">
        <v>182</v>
      </c>
      <c r="C154" s="35"/>
      <c r="D154" s="28" t="s">
        <v>34</v>
      </c>
      <c r="E154" s="28">
        <v>420</v>
      </c>
      <c r="F154" s="5"/>
      <c r="G154" s="5">
        <f t="shared" si="2"/>
        <v>0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5.6" customHeight="1" x14ac:dyDescent="0.3">
      <c r="A155" s="28">
        <v>146</v>
      </c>
      <c r="B155" s="35" t="s">
        <v>113</v>
      </c>
      <c r="C155" s="35"/>
      <c r="D155" s="28" t="s">
        <v>46</v>
      </c>
      <c r="E155" s="28">
        <v>26</v>
      </c>
      <c r="F155" s="5"/>
      <c r="G155" s="5">
        <f t="shared" si="2"/>
        <v>0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x14ac:dyDescent="0.3">
      <c r="A156" s="28">
        <v>147</v>
      </c>
      <c r="B156" s="35" t="s">
        <v>114</v>
      </c>
      <c r="C156" s="35"/>
      <c r="D156" s="28" t="s">
        <v>34</v>
      </c>
      <c r="E156" s="28">
        <v>28000</v>
      </c>
      <c r="F156" s="5"/>
      <c r="G156" s="5">
        <f t="shared" si="2"/>
        <v>0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x14ac:dyDescent="0.3">
      <c r="A157" s="28">
        <v>148</v>
      </c>
      <c r="B157" s="35" t="s">
        <v>129</v>
      </c>
      <c r="C157" s="35"/>
      <c r="D157" s="28" t="s">
        <v>34</v>
      </c>
      <c r="E157" s="28">
        <v>26500</v>
      </c>
      <c r="F157" s="5"/>
      <c r="G157" s="5">
        <f t="shared" si="2"/>
        <v>0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x14ac:dyDescent="0.3">
      <c r="A158" s="28">
        <v>149</v>
      </c>
      <c r="B158" s="35" t="s">
        <v>115</v>
      </c>
      <c r="C158" s="35"/>
      <c r="D158" s="28" t="s">
        <v>34</v>
      </c>
      <c r="E158" s="28">
        <v>26500</v>
      </c>
      <c r="F158" s="5"/>
      <c r="G158" s="5">
        <f t="shared" si="2"/>
        <v>0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x14ac:dyDescent="0.3">
      <c r="A159" s="28">
        <v>150</v>
      </c>
      <c r="B159" s="36" t="s">
        <v>116</v>
      </c>
      <c r="C159" s="36"/>
      <c r="D159" s="28" t="s">
        <v>34</v>
      </c>
      <c r="E159" s="28">
        <v>20000</v>
      </c>
      <c r="F159" s="5"/>
      <c r="G159" s="5">
        <v>0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x14ac:dyDescent="0.3">
      <c r="A160" s="10"/>
      <c r="B160" s="37"/>
      <c r="C160" s="37"/>
      <c r="D160" s="18"/>
      <c r="E160" s="18"/>
      <c r="F160" s="5"/>
      <c r="G160" s="5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31.2" x14ac:dyDescent="0.3">
      <c r="A161" s="11"/>
      <c r="B161" s="19"/>
      <c r="C161" s="19"/>
      <c r="D161" s="20"/>
      <c r="E161" s="20"/>
      <c r="F161" s="8" t="s">
        <v>118</v>
      </c>
      <c r="G161" s="5">
        <f>SUM(G10:G160)</f>
        <v>0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31.2" x14ac:dyDescent="0.3">
      <c r="A162" s="11"/>
      <c r="B162" s="11" t="s">
        <v>130</v>
      </c>
      <c r="C162" s="11"/>
      <c r="D162" s="25"/>
      <c r="E162" s="21"/>
      <c r="F162" s="8" t="s">
        <v>121</v>
      </c>
      <c r="G162" s="22">
        <f>G161*0.21</f>
        <v>0</v>
      </c>
      <c r="H162" s="9" t="s">
        <v>120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09.2" x14ac:dyDescent="0.3">
      <c r="A163" s="11"/>
      <c r="B163" s="34" t="s">
        <v>131</v>
      </c>
      <c r="C163" s="11"/>
      <c r="D163" s="23"/>
      <c r="E163" s="24"/>
      <c r="F163" s="8" t="s">
        <v>119</v>
      </c>
      <c r="G163" s="22">
        <f>G161+G162</f>
        <v>0</v>
      </c>
      <c r="H163" s="7" t="s">
        <v>179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x14ac:dyDescent="0.3">
      <c r="A164" s="11"/>
      <c r="B164" s="11"/>
      <c r="C164" s="11"/>
      <c r="D164" s="11"/>
      <c r="E164" s="11"/>
      <c r="F164" s="11"/>
      <c r="G164" s="11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x14ac:dyDescent="0.3">
      <c r="A165" s="11"/>
      <c r="B165" s="11"/>
      <c r="C165" s="11"/>
      <c r="D165" s="11"/>
      <c r="E165" s="11"/>
      <c r="F165" s="11"/>
      <c r="G165" s="11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x14ac:dyDescent="0.3">
      <c r="A166" s="11"/>
      <c r="B166" s="11"/>
      <c r="C166" s="11"/>
      <c r="D166" s="11"/>
      <c r="E166" s="11"/>
      <c r="F166" s="11"/>
      <c r="G166" s="11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x14ac:dyDescent="0.3">
      <c r="A167" s="11"/>
      <c r="B167" s="11"/>
      <c r="C167" s="11"/>
      <c r="D167" s="11"/>
      <c r="E167" s="11"/>
      <c r="F167" s="11"/>
      <c r="G167" s="11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x14ac:dyDescent="0.3">
      <c r="A168" s="11"/>
      <c r="B168" s="11"/>
      <c r="C168" s="11"/>
      <c r="D168" s="11"/>
      <c r="E168" s="11"/>
      <c r="F168" s="11"/>
      <c r="G168" s="11"/>
    </row>
    <row r="169" spans="1:28" x14ac:dyDescent="0.3">
      <c r="A169" s="11"/>
      <c r="B169" s="11"/>
      <c r="C169" s="11"/>
      <c r="D169" s="11"/>
      <c r="E169" s="11"/>
      <c r="F169" s="11"/>
      <c r="G169" s="11"/>
    </row>
  </sheetData>
  <mergeCells count="152">
    <mergeCell ref="B78:C78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B61:C61"/>
    <mergeCell ref="B62:C62"/>
    <mergeCell ref="B63:C63"/>
    <mergeCell ref="B64:C64"/>
    <mergeCell ref="B65:C65"/>
    <mergeCell ref="B66:C66"/>
    <mergeCell ref="B67:C67"/>
    <mergeCell ref="B77:C77"/>
    <mergeCell ref="A8:G8"/>
    <mergeCell ref="B10:C10"/>
    <mergeCell ref="B11:C11"/>
    <mergeCell ref="B12:C12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82:C82"/>
    <mergeCell ref="B83:C83"/>
    <mergeCell ref="B84:C84"/>
    <mergeCell ref="B85:C85"/>
    <mergeCell ref="B86:C86"/>
    <mergeCell ref="B43:C43"/>
    <mergeCell ref="B44:C44"/>
    <mergeCell ref="B45:C45"/>
    <mergeCell ref="B80:C80"/>
    <mergeCell ref="B81:C81"/>
    <mergeCell ref="B46:C46"/>
    <mergeCell ref="B47:C47"/>
    <mergeCell ref="B48:C48"/>
    <mergeCell ref="B50:C50"/>
    <mergeCell ref="B49:C49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  <mergeCell ref="B112:C112"/>
    <mergeCell ref="B113:C113"/>
    <mergeCell ref="B114:C114"/>
    <mergeCell ref="B115:C115"/>
    <mergeCell ref="B116:C116"/>
    <mergeCell ref="B107:C107"/>
    <mergeCell ref="B108:C108"/>
    <mergeCell ref="B109:C109"/>
    <mergeCell ref="B110:C110"/>
    <mergeCell ref="B111:C111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41:C141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37:C137"/>
    <mergeCell ref="B138:C138"/>
    <mergeCell ref="B139:C139"/>
    <mergeCell ref="B140:C140"/>
    <mergeCell ref="B157:C157"/>
    <mergeCell ref="B158:C158"/>
    <mergeCell ref="B159:C159"/>
    <mergeCell ref="B160:C160"/>
    <mergeCell ref="B152:C152"/>
    <mergeCell ref="B153:C153"/>
    <mergeCell ref="B154:C154"/>
    <mergeCell ref="B155:C155"/>
    <mergeCell ref="B156:C156"/>
    <mergeCell ref="B147:C147"/>
    <mergeCell ref="B148:C148"/>
    <mergeCell ref="B149:C149"/>
    <mergeCell ref="B150:C150"/>
    <mergeCell ref="B151:C151"/>
    <mergeCell ref="B142:C142"/>
    <mergeCell ref="B143:C143"/>
    <mergeCell ref="B144:C144"/>
    <mergeCell ref="B145:C145"/>
    <mergeCell ref="B146:C146"/>
  </mergeCells>
  <pageMargins left="0.7" right="0.7" top="0.75" bottom="0.75" header="0.3" footer="0.3"/>
  <pageSetup orientation="portrait" horizontalDpi="300" verticalDpi="300" r:id="rId1"/>
  <ignoredErrors>
    <ignoredError sqref="G16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Company>CPO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Povilėnienė</dc:creator>
  <cp:lastModifiedBy>Rita Bučionienė</cp:lastModifiedBy>
  <dcterms:created xsi:type="dcterms:W3CDTF">2023-03-31T07:47:45Z</dcterms:created>
  <dcterms:modified xsi:type="dcterms:W3CDTF">2025-10-07T07:21:17Z</dcterms:modified>
</cp:coreProperties>
</file>